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320" windowHeight="11310" tabRatio="898"/>
  </bookViews>
  <sheets>
    <sheet name="Расчет по пилоту ППРСУ" sheetId="1" r:id="rId1"/>
    <sheet name="ф.33(26)" sheetId="3" r:id="rId2"/>
    <sheet name="ф.2(29)" sheetId="4" r:id="rId3"/>
    <sheet name="ф.36 (31)" sheetId="5" r:id="rId4"/>
    <sheet name="ф.40 (33)" sheetId="6" r:id="rId5"/>
    <sheet name="ф.42 (34)" sheetId="7" r:id="rId6"/>
    <sheet name="ф.07 (9)" sheetId="8" r:id="rId7"/>
    <sheet name="ф.09 (8)" sheetId="9" r:id="rId8"/>
    <sheet name="ф.02 (12)" sheetId="10" r:id="rId9"/>
    <sheet name="ф.21 (2)" sheetId="11" r:id="rId10"/>
    <sheet name="ф.44 (35)" sheetId="12" r:id="rId11"/>
    <sheet name="ИТОГО по фидерам" sheetId="13" r:id="rId12"/>
  </sheets>
  <definedNames>
    <definedName name="_xlnm.Print_Titles" localSheetId="11">'ИТОГО по фидерам'!$2:$3</definedName>
    <definedName name="_xlnm.Print_Titles" localSheetId="8">'ф.02 (12)'!$2:$3</definedName>
    <definedName name="_xlnm.Print_Titles" localSheetId="6">'ф.07 (9)'!$2:$3</definedName>
    <definedName name="_xlnm.Print_Titles" localSheetId="7">'ф.09 (8)'!$2:$3</definedName>
    <definedName name="_xlnm.Print_Titles" localSheetId="2">'ф.2(29)'!$2:$3</definedName>
    <definedName name="_xlnm.Print_Titles" localSheetId="9">'ф.21 (2)'!$2:$3</definedName>
    <definedName name="_xlnm.Print_Titles" localSheetId="1">'ф.33(26)'!$2:$3</definedName>
    <definedName name="_xlnm.Print_Titles" localSheetId="3">'ф.36 (31)'!$2:$3</definedName>
    <definedName name="_xlnm.Print_Titles" localSheetId="4">'ф.40 (33)'!$2:$3</definedName>
    <definedName name="_xlnm.Print_Titles" localSheetId="5">'ф.42 (34)'!$2:$3</definedName>
    <definedName name="_xlnm.Print_Titles" localSheetId="10">'ф.44 (35)'!$2:$3</definedName>
  </definedNames>
  <calcPr calcId="145621"/>
</workbook>
</file>

<file path=xl/calcChain.xml><?xml version="1.0" encoding="utf-8"?>
<calcChain xmlns="http://schemas.openxmlformats.org/spreadsheetml/2006/main">
  <c r="C29" i="13" l="1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29" i="8" l="1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13" i="3"/>
  <c r="C13" i="4"/>
  <c r="C13" i="5"/>
  <c r="C13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2" i="6"/>
  <c r="C11" i="6"/>
  <c r="C10" i="6"/>
  <c r="C9" i="6"/>
  <c r="C8" i="6"/>
  <c r="C7" i="6"/>
  <c r="C6" i="6"/>
  <c r="C5" i="6"/>
  <c r="C4" i="6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2" i="5"/>
  <c r="C11" i="5"/>
  <c r="C10" i="5"/>
  <c r="C9" i="5"/>
  <c r="C8" i="5"/>
  <c r="C7" i="5"/>
  <c r="C6" i="5"/>
  <c r="C5" i="5"/>
  <c r="C4" i="5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2" i="4"/>
  <c r="C11" i="4"/>
  <c r="C10" i="4"/>
  <c r="C9" i="4"/>
  <c r="C8" i="4"/>
  <c r="C7" i="4"/>
  <c r="C6" i="4"/>
  <c r="C5" i="4"/>
  <c r="C4" i="4"/>
  <c r="CA8" i="1"/>
  <c r="BS8" i="1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2" i="3"/>
  <c r="C11" i="3"/>
  <c r="C10" i="3"/>
  <c r="C9" i="3"/>
  <c r="C8" i="3"/>
  <c r="C7" i="3"/>
  <c r="C6" i="3"/>
  <c r="C5" i="3"/>
  <c r="C4" i="3"/>
  <c r="CD9" i="1" l="1"/>
  <c r="CD10" i="1"/>
  <c r="CD11" i="1"/>
  <c r="CD12" i="1"/>
  <c r="CD13" i="1"/>
  <c r="CD14" i="1"/>
  <c r="CD15" i="1"/>
  <c r="CD16" i="1"/>
  <c r="CD17" i="1"/>
  <c r="CD8" i="1"/>
  <c r="CA9" i="1"/>
  <c r="CA10" i="1"/>
  <c r="CA11" i="1"/>
  <c r="CA12" i="1"/>
  <c r="CA13" i="1"/>
  <c r="CA14" i="1"/>
  <c r="CA15" i="1"/>
  <c r="CA16" i="1"/>
  <c r="CA17" i="1"/>
  <c r="CJ9" i="1" l="1"/>
  <c r="CJ10" i="1"/>
  <c r="CJ11" i="1"/>
  <c r="CJ12" i="1"/>
  <c r="CJ13" i="1"/>
  <c r="CJ14" i="1"/>
  <c r="CJ15" i="1"/>
  <c r="CJ16" i="1"/>
  <c r="CJ17" i="1"/>
  <c r="CJ8" i="1"/>
  <c r="CH9" i="1"/>
  <c r="CH10" i="1"/>
  <c r="CH11" i="1"/>
  <c r="CH12" i="1"/>
  <c r="CH13" i="1"/>
  <c r="CH14" i="1"/>
  <c r="CH15" i="1"/>
  <c r="CH16" i="1"/>
  <c r="CH17" i="1"/>
  <c r="CH8" i="1"/>
  <c r="CF9" i="1"/>
  <c r="CF10" i="1"/>
  <c r="CF11" i="1"/>
  <c r="CF12" i="1"/>
  <c r="CF13" i="1"/>
  <c r="CF14" i="1"/>
  <c r="CF15" i="1"/>
  <c r="CF16" i="1"/>
  <c r="CF17" i="1"/>
  <c r="CF8" i="1"/>
  <c r="CE9" i="1"/>
  <c r="CE10" i="1"/>
  <c r="CE11" i="1"/>
  <c r="CE12" i="1"/>
  <c r="CE13" i="1"/>
  <c r="CE14" i="1"/>
  <c r="CE15" i="1"/>
  <c r="CE16" i="1"/>
  <c r="CE17" i="1"/>
  <c r="CE8" i="1"/>
  <c r="CC9" i="1"/>
  <c r="CC10" i="1"/>
  <c r="CC11" i="1"/>
  <c r="CC12" i="1"/>
  <c r="CC13" i="1"/>
  <c r="CC14" i="1"/>
  <c r="CC15" i="1"/>
  <c r="CC16" i="1"/>
  <c r="CC17" i="1"/>
  <c r="CC8" i="1"/>
  <c r="CB8" i="1"/>
  <c r="AG18" i="1"/>
  <c r="AH18" i="1"/>
  <c r="AI18" i="1"/>
  <c r="AJ18" i="1"/>
  <c r="AK18" i="1"/>
  <c r="AL18" i="1"/>
  <c r="AF18" i="1"/>
  <c r="AC18" i="1"/>
  <c r="N18" i="1"/>
  <c r="BZ8" i="1"/>
  <c r="BY9" i="1"/>
  <c r="BW8" i="1"/>
  <c r="BV8" i="1"/>
  <c r="BU8" i="1"/>
  <c r="BT8" i="1"/>
  <c r="BQ9" i="1"/>
  <c r="BQ10" i="1"/>
  <c r="BQ11" i="1"/>
  <c r="BQ12" i="1"/>
  <c r="BQ13" i="1"/>
  <c r="BQ14" i="1"/>
  <c r="BQ15" i="1"/>
  <c r="BQ16" i="1"/>
  <c r="BQ17" i="1"/>
  <c r="BR8" i="1"/>
  <c r="BQ8" i="1"/>
  <c r="CI9" i="1" l="1"/>
  <c r="CI10" i="1"/>
  <c r="CI11" i="1"/>
  <c r="CI12" i="1"/>
  <c r="CI13" i="1"/>
  <c r="CI14" i="1"/>
  <c r="CI15" i="1"/>
  <c r="CI16" i="1"/>
  <c r="CI17" i="1"/>
  <c r="CI8" i="1"/>
  <c r="L18" i="1" l="1"/>
  <c r="M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D18" i="1"/>
  <c r="AE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CH18" i="1"/>
  <c r="CJ18" i="1"/>
  <c r="F18" i="1"/>
  <c r="G18" i="1"/>
  <c r="H18" i="1"/>
  <c r="I18" i="1"/>
  <c r="J18" i="1"/>
  <c r="E18" i="1"/>
  <c r="CI18" i="1" l="1"/>
  <c r="CK17" i="1"/>
  <c r="CG17" i="1"/>
  <c r="CB17" i="1"/>
  <c r="BZ17" i="1"/>
  <c r="BY17" i="1"/>
  <c r="BX17" i="1"/>
  <c r="BW17" i="1"/>
  <c r="BV17" i="1"/>
  <c r="BU17" i="1"/>
  <c r="BT17" i="1"/>
  <c r="BS17" i="1"/>
  <c r="BR17" i="1"/>
  <c r="CK16" i="1"/>
  <c r="CG16" i="1"/>
  <c r="CB16" i="1"/>
  <c r="BZ16" i="1"/>
  <c r="BY16" i="1"/>
  <c r="BX16" i="1"/>
  <c r="BW16" i="1"/>
  <c r="BV16" i="1"/>
  <c r="BU16" i="1"/>
  <c r="BT16" i="1"/>
  <c r="BS16" i="1"/>
  <c r="BR16" i="1"/>
  <c r="CK15" i="1"/>
  <c r="CG15" i="1"/>
  <c r="CB15" i="1"/>
  <c r="BZ15" i="1"/>
  <c r="BY15" i="1"/>
  <c r="BX15" i="1"/>
  <c r="BW15" i="1"/>
  <c r="BV15" i="1"/>
  <c r="BU15" i="1"/>
  <c r="BT15" i="1"/>
  <c r="BS15" i="1"/>
  <c r="BR15" i="1"/>
  <c r="CK14" i="1"/>
  <c r="CG14" i="1"/>
  <c r="CB14" i="1"/>
  <c r="BZ14" i="1"/>
  <c r="BY14" i="1"/>
  <c r="BX14" i="1"/>
  <c r="BW14" i="1"/>
  <c r="BV14" i="1"/>
  <c r="BU14" i="1"/>
  <c r="BT14" i="1"/>
  <c r="BS14" i="1"/>
  <c r="BR14" i="1"/>
  <c r="CK13" i="1"/>
  <c r="CG13" i="1"/>
  <c r="CB13" i="1"/>
  <c r="BZ13" i="1"/>
  <c r="BY13" i="1"/>
  <c r="BX13" i="1"/>
  <c r="BW13" i="1"/>
  <c r="BV13" i="1"/>
  <c r="BU13" i="1"/>
  <c r="BT13" i="1"/>
  <c r="BS13" i="1"/>
  <c r="BR13" i="1"/>
  <c r="BP13" i="1"/>
  <c r="CL13" i="1" s="1"/>
  <c r="BP14" i="1"/>
  <c r="CL14" i="1" s="1"/>
  <c r="BP15" i="1"/>
  <c r="CL15" i="1" s="1"/>
  <c r="BP16" i="1"/>
  <c r="CL16" i="1" s="1"/>
  <c r="BP17" i="1"/>
  <c r="CL17" i="1" s="1"/>
  <c r="K13" i="1" l="1"/>
  <c r="K14" i="1"/>
  <c r="K15" i="1"/>
  <c r="K16" i="1"/>
  <c r="K17" i="1"/>
  <c r="BY8" i="1" l="1"/>
  <c r="K9" i="1"/>
  <c r="K10" i="1"/>
  <c r="K11" i="1"/>
  <c r="K12" i="1"/>
  <c r="K8" i="1"/>
  <c r="K18" i="1" s="1"/>
  <c r="CK9" i="1" l="1"/>
  <c r="CG9" i="1"/>
  <c r="CB9" i="1"/>
  <c r="BZ9" i="1"/>
  <c r="BX9" i="1"/>
  <c r="BW9" i="1"/>
  <c r="BV9" i="1"/>
  <c r="BU9" i="1"/>
  <c r="BT9" i="1"/>
  <c r="BS9" i="1"/>
  <c r="BR9" i="1"/>
  <c r="BP9" i="1"/>
  <c r="CL9" i="1" s="1"/>
  <c r="CK10" i="1"/>
  <c r="CG10" i="1"/>
  <c r="CB10" i="1"/>
  <c r="BZ10" i="1"/>
  <c r="BY10" i="1"/>
  <c r="BX10" i="1"/>
  <c r="BW10" i="1"/>
  <c r="BV10" i="1"/>
  <c r="BU10" i="1"/>
  <c r="BT10" i="1"/>
  <c r="BS10" i="1"/>
  <c r="BR10" i="1"/>
  <c r="BP10" i="1"/>
  <c r="CL10" i="1" s="1"/>
  <c r="CK11" i="1" l="1"/>
  <c r="CG11" i="1"/>
  <c r="CB11" i="1"/>
  <c r="BZ11" i="1"/>
  <c r="BY11" i="1"/>
  <c r="BX11" i="1"/>
  <c r="BW11" i="1"/>
  <c r="BV11" i="1"/>
  <c r="BU11" i="1"/>
  <c r="BT11" i="1"/>
  <c r="BS11" i="1"/>
  <c r="BR11" i="1"/>
  <c r="BP11" i="1"/>
  <c r="CL11" i="1" s="1"/>
  <c r="CA18" i="1" l="1"/>
  <c r="CK12" i="1"/>
  <c r="CG12" i="1"/>
  <c r="CB12" i="1"/>
  <c r="BZ12" i="1"/>
  <c r="BZ18" i="1" s="1"/>
  <c r="BY12" i="1"/>
  <c r="BY18" i="1" s="1"/>
  <c r="BX12" i="1"/>
  <c r="BW12" i="1"/>
  <c r="BV12" i="1"/>
  <c r="BU12" i="1"/>
  <c r="BT12" i="1"/>
  <c r="BS12" i="1"/>
  <c r="BR12" i="1"/>
  <c r="BP12" i="1"/>
  <c r="CL12" i="1" s="1"/>
  <c r="CK8" i="1"/>
  <c r="CG8" i="1"/>
  <c r="CG18" i="1" s="1"/>
  <c r="CE18" i="1"/>
  <c r="CC18" i="1"/>
  <c r="BX8" i="1"/>
  <c r="BX18" i="1" s="1"/>
  <c r="BW18" i="1"/>
  <c r="BV18" i="1"/>
  <c r="BU18" i="1"/>
  <c r="BT18" i="1"/>
  <c r="BS18" i="1"/>
  <c r="BR18" i="1"/>
  <c r="BQ18" i="1"/>
  <c r="BP8" i="1"/>
  <c r="BP18" i="1" s="1"/>
  <c r="CD18" i="1" l="1"/>
  <c r="CF18" i="1"/>
  <c r="CK18" i="1"/>
  <c r="CB18" i="1"/>
  <c r="CL8" i="1"/>
  <c r="CL18" i="1" s="1"/>
</calcChain>
</file>

<file path=xl/comments1.xml><?xml version="1.0" encoding="utf-8"?>
<comments xmlns="http://schemas.openxmlformats.org/spreadsheetml/2006/main">
  <authors>
    <author>1</author>
  </authors>
  <commentList>
    <comment ref="L8" authorId="0">
      <text>
        <r>
          <rPr>
            <b/>
            <sz val="8"/>
            <color indexed="81"/>
            <rFont val="Tahoma"/>
            <family val="2"/>
            <charset val="204"/>
          </rPr>
          <t>+13</t>
        </r>
      </text>
    </comment>
    <comment ref="N8" authorId="0">
      <text>
        <r>
          <rPr>
            <b/>
            <sz val="8"/>
            <color indexed="81"/>
            <rFont val="Tahoma"/>
            <family val="2"/>
            <charset val="204"/>
          </rPr>
          <t>+3</t>
        </r>
      </text>
    </comment>
    <comment ref="V8" authorId="0">
      <text>
        <r>
          <rPr>
            <b/>
            <sz val="8"/>
            <color indexed="81"/>
            <rFont val="Tahoma"/>
            <family val="2"/>
            <charset val="204"/>
          </rPr>
          <t>8 в МКЖД</t>
        </r>
      </text>
    </comment>
    <comment ref="W8" authorId="0">
      <text>
        <r>
          <rPr>
            <b/>
            <sz val="8"/>
            <color indexed="81"/>
            <rFont val="Tahoma"/>
            <family val="2"/>
            <charset val="204"/>
          </rPr>
          <t>3 в МКЖД</t>
        </r>
      </text>
    </comment>
    <comment ref="L9" authorId="0">
      <text>
        <r>
          <rPr>
            <b/>
            <sz val="8"/>
            <color indexed="81"/>
            <rFont val="Tahoma"/>
            <family val="2"/>
            <charset val="204"/>
          </rPr>
          <t>+8</t>
        </r>
      </text>
    </comment>
    <comment ref="N9" authorId="0">
      <text>
        <r>
          <rPr>
            <b/>
            <sz val="8"/>
            <color indexed="81"/>
            <rFont val="Tahoma"/>
            <family val="2"/>
            <charset val="204"/>
          </rPr>
          <t>+4</t>
        </r>
      </text>
    </comment>
    <comment ref="V9" authorId="0">
      <text>
        <r>
          <rPr>
            <b/>
            <sz val="8"/>
            <color indexed="81"/>
            <rFont val="Tahoma"/>
            <family val="2"/>
            <charset val="204"/>
          </rPr>
          <t>2 в МКЖД</t>
        </r>
      </text>
    </comment>
    <comment ref="L10" authorId="0">
      <text>
        <r>
          <rPr>
            <b/>
            <sz val="8"/>
            <color indexed="81"/>
            <rFont val="Tahoma"/>
            <family val="2"/>
            <charset val="204"/>
          </rPr>
          <t>+14</t>
        </r>
      </text>
    </comment>
    <comment ref="N10" authorId="0">
      <text>
        <r>
          <rPr>
            <b/>
            <sz val="8"/>
            <color indexed="81"/>
            <rFont val="Tahoma"/>
            <family val="2"/>
            <charset val="204"/>
          </rPr>
          <t>+4</t>
        </r>
      </text>
    </comment>
    <comment ref="V10" authorId="0">
      <text>
        <r>
          <rPr>
            <b/>
            <sz val="8"/>
            <color indexed="81"/>
            <rFont val="Tahoma"/>
            <family val="2"/>
            <charset val="204"/>
          </rPr>
          <t>17 в МКЖД</t>
        </r>
      </text>
    </comment>
    <comment ref="W10" authorId="0">
      <text>
        <r>
          <rPr>
            <b/>
            <sz val="8"/>
            <color indexed="81"/>
            <rFont val="Tahoma"/>
            <family val="2"/>
            <charset val="204"/>
          </rPr>
          <t>10 в МКЖД</t>
        </r>
      </text>
    </comment>
    <comment ref="L11" authorId="0">
      <text>
        <r>
          <rPr>
            <b/>
            <sz val="8"/>
            <color indexed="81"/>
            <rFont val="Tahoma"/>
            <family val="2"/>
            <charset val="204"/>
          </rPr>
          <t>+4</t>
        </r>
      </text>
    </comment>
    <comment ref="W11" authorId="0">
      <text>
        <r>
          <rPr>
            <b/>
            <sz val="8"/>
            <color indexed="81"/>
            <rFont val="Tahoma"/>
            <family val="2"/>
            <charset val="204"/>
          </rPr>
          <t>в МКЖД</t>
        </r>
      </text>
    </comment>
    <comment ref="L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+7
</t>
        </r>
      </text>
    </comment>
    <comment ref="N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+3
</t>
        </r>
      </text>
    </comment>
    <comment ref="V12" authorId="0">
      <text>
        <r>
          <rPr>
            <b/>
            <sz val="8"/>
            <color indexed="81"/>
            <rFont val="Tahoma"/>
            <family val="2"/>
            <charset val="204"/>
          </rPr>
          <t>13 в МКЖД</t>
        </r>
      </text>
    </comment>
    <comment ref="V13" authorId="0">
      <text>
        <r>
          <rPr>
            <b/>
            <sz val="9"/>
            <color indexed="81"/>
            <rFont val="Tahoma"/>
            <family val="2"/>
            <charset val="204"/>
          </rPr>
          <t>1 в МКЖД</t>
        </r>
      </text>
    </comment>
    <comment ref="W13" authorId="0">
      <text>
        <r>
          <rPr>
            <b/>
            <sz val="9"/>
            <color indexed="81"/>
            <rFont val="Tahoma"/>
            <family val="2"/>
            <charset val="204"/>
          </rPr>
          <t>3 шт. в МКЖД</t>
        </r>
      </text>
    </comment>
    <comment ref="V14" authorId="0">
      <text>
        <r>
          <rPr>
            <b/>
            <sz val="9"/>
            <color indexed="81"/>
            <rFont val="Tahoma"/>
            <family val="2"/>
            <charset val="204"/>
          </rPr>
          <t>2 в МКЖД</t>
        </r>
      </text>
    </comment>
    <comment ref="W16" authorId="0">
      <text>
        <r>
          <rPr>
            <b/>
            <sz val="9"/>
            <color indexed="81"/>
            <rFont val="Tahoma"/>
            <family val="2"/>
            <charset val="204"/>
          </rPr>
          <t>5 в МКЖД</t>
        </r>
      </text>
    </comment>
  </commentList>
</comments>
</file>

<file path=xl/sharedStrings.xml><?xml version="1.0" encoding="utf-8"?>
<sst xmlns="http://schemas.openxmlformats.org/spreadsheetml/2006/main" count="516" uniqueCount="126">
  <si>
    <t>Расчет под ТЗ 2012 года</t>
  </si>
  <si>
    <t>ГОД выполнения работ</t>
  </si>
  <si>
    <t>Наименование филиала</t>
  </si>
  <si>
    <t>наименование подстанции</t>
  </si>
  <si>
    <t>фидер</t>
  </si>
  <si>
    <t>Характеристика фидера</t>
  </si>
  <si>
    <t>Количество ТП (КТП)</t>
  </si>
  <si>
    <t>кол-во ТУ на фидере всего</t>
  </si>
  <si>
    <t>Средства измерения у потребителей-граждан</t>
  </si>
  <si>
    <t>Средства измерения у мелкомоторных потребителей (0,4 кВ)</t>
  </si>
  <si>
    <t>Средства измерения на потребительских ТП (6(10) кВ)</t>
  </si>
  <si>
    <t>Средства измерения на ТП МРСК (коммерческий + технический учет)</t>
  </si>
  <si>
    <t>Средства измерения на ПС 110 (35) кВ МРСК (коммерческий + технический учет)</t>
  </si>
  <si>
    <t>УСПД</t>
  </si>
  <si>
    <t xml:space="preserve">Оборудование для автоматизации </t>
  </si>
  <si>
    <t>На балансе МРСК</t>
  </si>
  <si>
    <r>
      <t xml:space="preserve">На балансе потребителей </t>
    </r>
    <r>
      <rPr>
        <i/>
        <sz val="10"/>
        <rFont val="Tahoma"/>
        <family val="2"/>
        <charset val="204"/>
      </rPr>
      <t>(раздельный расчетный учет на присоединениях ТП, есть опосредованно присоединенные потребители)</t>
    </r>
  </si>
  <si>
    <r>
      <t xml:space="preserve">На балансе потребителей </t>
    </r>
    <r>
      <rPr>
        <i/>
        <sz val="10"/>
        <rFont val="Tahoma"/>
        <family val="2"/>
        <charset val="204"/>
      </rPr>
      <t>(расчетный учет на вводах ТП, опосредованно присоединенных потребителей нет)</t>
    </r>
  </si>
  <si>
    <t>1 фазные</t>
  </si>
  <si>
    <t>3 фазные прямого включения</t>
  </si>
  <si>
    <t>3 фазные с ТТ</t>
  </si>
  <si>
    <t>ТТ, комплектов</t>
  </si>
  <si>
    <r>
      <t xml:space="preserve">В ТП на балансе потребителей </t>
    </r>
    <r>
      <rPr>
        <i/>
        <sz val="10"/>
        <rFont val="Tahoma"/>
        <family val="2"/>
        <charset val="204"/>
      </rPr>
      <t>(раздельный расчетный учет на присоединениях ТП, есть опосредованно присоединенные потребители)</t>
    </r>
  </si>
  <si>
    <r>
      <t xml:space="preserve">В ТП на балансе потребителей </t>
    </r>
    <r>
      <rPr>
        <i/>
        <sz val="10"/>
        <rFont val="Tahoma"/>
        <family val="2"/>
        <charset val="204"/>
      </rPr>
      <t>(расчетный учет на вводах ТП, опосредованно присоединенных потребителей нет)</t>
    </r>
  </si>
  <si>
    <t>3 фазные с ТТ***</t>
  </si>
  <si>
    <t>3 фазные с ТТ и ТН</t>
  </si>
  <si>
    <t>УСПД на ПС 110 (35) кВ</t>
  </si>
  <si>
    <t>УСПД на ТП (КТП)</t>
  </si>
  <si>
    <t>1 фазные счетчики PLC</t>
  </si>
  <si>
    <t>3 фазные счетчики PLC прямого включения</t>
  </si>
  <si>
    <t>3 фазные счетчики PLC трансфорного включения</t>
  </si>
  <si>
    <t>3 фазные счетчики трансфорного включения 100В RS-485</t>
  </si>
  <si>
    <t>3 фазные счетчики прямого включения 380В RS-485</t>
  </si>
  <si>
    <t>3 фазные счетчики трансфорного включения 380В RS-485</t>
  </si>
  <si>
    <t>3 фазные счетчики GSM прямого включения</t>
  </si>
  <si>
    <t>3 фазные счетчики GSM трансфорного включения 0,4 кВ</t>
  </si>
  <si>
    <t>БИЗ для установки 1-ф счетчиков</t>
  </si>
  <si>
    <t>БИЗ для установки 3-ф счетчиков прямого включения</t>
  </si>
  <si>
    <t>БИЗ для установки 3-ф счетчиков трансформаторного включения и трансформаторов тока</t>
  </si>
  <si>
    <t>трансформаторы тока</t>
  </si>
  <si>
    <t>УСПД (комплект в сборе с модемом и др. оборудованием в шкафу) на ПС 110 (35) кВ</t>
  </si>
  <si>
    <t>УСПД (в комплекте с модемом, антеной блоком питания и др. в шкафу) на ТП (КТП)</t>
  </si>
  <si>
    <t>1-но трансформаторных</t>
  </si>
  <si>
    <t>2-х трансформаторных</t>
  </si>
  <si>
    <t>"100/5"</t>
  </si>
  <si>
    <t>"150/5"</t>
  </si>
  <si>
    <t>"200/5"</t>
  </si>
  <si>
    <t>"300/5"</t>
  </si>
  <si>
    <t>"400/5"</t>
  </si>
  <si>
    <t>3-х фазные прямого включения</t>
  </si>
  <si>
    <t>3-х фазные с ТТ</t>
  </si>
  <si>
    <t>"100/5"*</t>
  </si>
  <si>
    <t>"150/5"*</t>
  </si>
  <si>
    <t>"200/5"*</t>
  </si>
  <si>
    <t>"300/5"*</t>
  </si>
  <si>
    <t>"400/5"*</t>
  </si>
  <si>
    <t>"500/5"**</t>
  </si>
  <si>
    <t>"600/5"**</t>
  </si>
  <si>
    <t>"800/5"**</t>
  </si>
  <si>
    <t>"1000/5"**</t>
  </si>
  <si>
    <t>соответствует</t>
  </si>
  <si>
    <t>требуется установить (заменить)</t>
  </si>
  <si>
    <t>"500/5"</t>
  </si>
  <si>
    <t>"600/5"</t>
  </si>
  <si>
    <t>"800/5"</t>
  </si>
  <si>
    <t>"1000/5"</t>
  </si>
  <si>
    <t>требуется установить</t>
  </si>
  <si>
    <t>кол-во, шт</t>
  </si>
  <si>
    <t>кол-во компл.</t>
  </si>
  <si>
    <t>Тверьэнерго</t>
  </si>
  <si>
    <t>ИТОГО</t>
  </si>
  <si>
    <t>* - ТТ в составе БиЗ</t>
  </si>
  <si>
    <t>** - ТТ комплектом, для замены в существующем ВРУ</t>
  </si>
  <si>
    <t>*** - счетчики всего, как в составе БиЗ, так и отдельно для установки в имеющееся ВРУ</t>
  </si>
  <si>
    <t>Количество оборудования, шт.</t>
  </si>
  <si>
    <t>ПС №9</t>
  </si>
  <si>
    <t>ф.№32 (ф.29 стар.)</t>
  </si>
  <si>
    <t>ф.№33 (ф.26 стар.)</t>
  </si>
  <si>
    <t>ф.№36 (ф.31 стар.)</t>
  </si>
  <si>
    <t>ф.№40 (ф.33 стар.)</t>
  </si>
  <si>
    <t>ф.№42 (ф.34 стар.)</t>
  </si>
  <si>
    <t>ИЖС</t>
  </si>
  <si>
    <t>в МКЖД</t>
  </si>
  <si>
    <t>ф.№07 (ф.9 стар.)</t>
  </si>
  <si>
    <t>ф.№09 (ф.8 стар.)</t>
  </si>
  <si>
    <t>ф.№02 (ф.12 стар.)</t>
  </si>
  <si>
    <t>ф.№44 (ф.35 стар.)</t>
  </si>
  <si>
    <t>ф.№21 (ф.2 стар.)</t>
  </si>
  <si>
    <t>Комплект трансформаторов тока 0,66 кВ 1000/5</t>
  </si>
  <si>
    <t>Комплект трансформаторов тока 0,66 кВ 800/5</t>
  </si>
  <si>
    <t>Комплект трансформаторов тока 0,66 кВ 600/5</t>
  </si>
  <si>
    <t>Комплект трансформаторов тока 0,66 кВ 500/5</t>
  </si>
  <si>
    <t>Комплект трансформаторов тока 0,66 кВ 400/5</t>
  </si>
  <si>
    <t>Комплект трансформаторов тока 0,66 кВ 300/5</t>
  </si>
  <si>
    <t>Комплект трансформаторов тока 0,66 кВ 200/5</t>
  </si>
  <si>
    <t>Комплект трансформаторов тока 0,66 кВ 150/5</t>
  </si>
  <si>
    <t>Комплект трансформаторов тока 0,66 кВ 100/5</t>
  </si>
  <si>
    <t>Шкаф УСПД (RS-485) для установки на ПС 110,35 кВ в сборе</t>
  </si>
  <si>
    <t>Счетчик 3-фазный трансформаторного включения 57,7/100 В (RS-485)</t>
  </si>
  <si>
    <t>Счетчик 3-фазный трансформаторного включения 220/380 В включения (RS-485)</t>
  </si>
  <si>
    <t>Счетчик 3-фазный прямого включения 220/380 В (RS-485)</t>
  </si>
  <si>
    <t>Счетчик 3-фазный трансформаторного включения (GSM-технология)</t>
  </si>
  <si>
    <t>Счетчик 3-фазный прямого включения (GSM-технология)</t>
  </si>
  <si>
    <t>Шкаф УСПД (PLC-технология) для установки на ТП 6-10/0,4 кВ в сборе</t>
  </si>
  <si>
    <t>Счетчик 3-фазный трансформаторного включения (PLC-технология)</t>
  </si>
  <si>
    <t>Счетчик 3-фазный прямого включения (PLC-технология)</t>
  </si>
  <si>
    <t>Блок измерения и защиты (БиЗ) в сборе, оборудованный 3-фазным счетчиком трансформаторного включения (PLC-технология) и ТТ 400/5</t>
  </si>
  <si>
    <t>Блок измерения и защиты (БиЗ) в сборе, оборудованный 3-фазным счетчиком трансформаторного включения (PLC-технология) и ТТ 300/5</t>
  </si>
  <si>
    <t>Блок измерения и защиты (БиЗ) в сборе, оборудованный 3-фазным счетчиком трансформаторного включения (PLC-технология) и ТТ 200/5</t>
  </si>
  <si>
    <t>Блок измерения и защиты (БиЗ) в сборе, оборудованный 3-фазным счетчиком трансформаторного включения (PLC-технология) и ТТ 150/5</t>
  </si>
  <si>
    <t>Блок измерения и защиты (БиЗ) в сборе, оборудованный 3-фазным счетчиком трансформаторного включения (PLC-технология) и ТТ 100/5</t>
  </si>
  <si>
    <t>Блок измерения и защиты (БиЗ) в сборе, оборудованный 3-фазным счетчиком прямого включения (PLC-технология)</t>
  </si>
  <si>
    <t>Блок измерения и защиты (БиЗ) в сборе, оборудованный 1-фазным счетчиком (PLC-технология)</t>
  </si>
  <si>
    <t>Количество оборудования (шт.) к поставке</t>
  </si>
  <si>
    <t>Наименование оборудования</t>
  </si>
  <si>
    <t>№ п/п</t>
  </si>
  <si>
    <t>Объем поставок оборудования</t>
  </si>
  <si>
    <t>Счетчик 1-фазный прямого включения (PLC-технология)</t>
  </si>
  <si>
    <t>Шкаф УСПД (RS-485) для установки на ПС 100,35 кВ в сборе</t>
  </si>
  <si>
    <t>Блок измерения и защиты (БиЗ) в сборе, оборудованный 3-фазным счетчиком трансформаторного включения (PLC-технология) и ТТ 90/5</t>
  </si>
  <si>
    <t>Шкаф УСПД (PLC-технология) для установки на ТП 6-9/0,4 кВ в сборе</t>
  </si>
  <si>
    <t>Счетчик 3-фазный трансформаторного включения 57,7/90 В (RS-485)</t>
  </si>
  <si>
    <t>Шкаф УСПД (RS-485) для установки на ПС 19,35 кВ в сборе</t>
  </si>
  <si>
    <t>Комплект трансформаторов тока 0,66 кВ 90/5</t>
  </si>
  <si>
    <t>Комплект трансформаторов тока 0,66 кВ 900/5</t>
  </si>
  <si>
    <t>6(10)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</si>
</sst>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,###,##0.0"/>
    <numFmt numFmtId="165" formatCode="#,##0.0"/>
    <numFmt numFmtId="166" formatCode="0.0%"/>
    <numFmt numFmtId="167" formatCode="0.0%_);\(0.0%\)"/>
    <numFmt numFmtId="168" formatCode="#,##0_);[Red]\(#,##0\)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_-* #,##0_$_-;\-* #,##0_$_-;_-* &quot;-&quot;_$_-;_-@_-"/>
    <numFmt numFmtId="176" formatCode="_-* #,##0.00_$_-;\-* #,##0.00_$_-;_-* &quot;-&quot;??_$_-;_-@_-"/>
    <numFmt numFmtId="177" formatCode="&quot;$&quot;#,##0_);[Red]\(&quot;$&quot;#,##0\)"/>
    <numFmt numFmtId="178" formatCode="_-* #,##0.00&quot;$&quot;_-;\-* #,##0.00&quot;$&quot;_-;_-* &quot;-&quot;??&quot;$&quot;_-;_-@_-"/>
    <numFmt numFmtId="179" formatCode="\$#,##0\ ;\(\$#,##0\)"/>
    <numFmt numFmtId="180" formatCode="_-* #,##0_-;\-* #,##0_-;_-* &quot;-&quot;_-;_-@_-"/>
    <numFmt numFmtId="181" formatCode="_-* #,##0.00_-;\-* #,##0.00_-;_-* &quot;-&quot;??_-;_-@_-"/>
    <numFmt numFmtId="182" formatCode="_-* #,##0.00[$€-1]_-;\-* #,##0.00[$€-1]_-;_-* &quot;-&quot;??[$€-1]_-"/>
    <numFmt numFmtId="183" formatCode="_(* #,##0_);_(* \(#,##0\);_(* &quot;-&quot;_);_(@_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(* #,##0.000_);_(* \(#,##0.000\);_(* &quot;-&quot;???_);_(@_)"/>
    <numFmt numFmtId="188" formatCode="_-&quot;Ј&quot;* #,##0_-;\-&quot;Ј&quot;* #,##0_-;_-&quot;Ј&quot;* &quot;-&quot;_-;_-@_-"/>
    <numFmt numFmtId="189" formatCode="_-&quot;Ј&quot;* #,##0.00_-;\-&quot;Ј&quot;* #,##0.00_-;_-&quot;Ј&quot;* &quot;-&quot;??_-;_-@_-"/>
    <numFmt numFmtId="190" formatCode="0.0000000"/>
    <numFmt numFmtId="191" formatCode="0.0"/>
    <numFmt numFmtId="192" formatCode="_-* #,##0\ _р_._-;\-* #,##0\ _р_._-;_-* &quot;-&quot;\ _р_._-;_-@_-"/>
    <numFmt numFmtId="193" formatCode="_-* #,##0.00\ _р_._-;\-* #,##0.00\ _р_._-;_-* &quot;-&quot;??\ _р_._-;_-@_-"/>
  </numFmts>
  <fonts count="1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i/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color theme="3"/>
      <name val="Tahoma"/>
      <family val="2"/>
      <charset val="204"/>
    </font>
    <font>
      <b/>
      <sz val="12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2">
    <xf numFmtId="0" fontId="0" fillId="0" borderId="0"/>
    <xf numFmtId="166" fontId="12" fillId="0" borderId="0">
      <alignment vertical="top"/>
    </xf>
    <xf numFmtId="166" fontId="13" fillId="0" borderId="0">
      <alignment vertical="top"/>
    </xf>
    <xf numFmtId="167" fontId="13" fillId="7" borderId="0">
      <alignment vertical="top"/>
    </xf>
    <xf numFmtId="166" fontId="13" fillId="8" borderId="0">
      <alignment vertical="top"/>
    </xf>
    <xf numFmtId="168" fontId="12" fillId="0" borderId="0">
      <alignment vertical="top"/>
    </xf>
    <xf numFmtId="168" fontId="12" fillId="0" borderId="0">
      <alignment vertical="top"/>
    </xf>
    <xf numFmtId="0" fontId="14" fillId="0" borderId="0"/>
    <xf numFmtId="0" fontId="15" fillId="0" borderId="0"/>
    <xf numFmtId="168" fontId="12" fillId="0" borderId="0">
      <alignment vertical="top"/>
    </xf>
    <xf numFmtId="0" fontId="15" fillId="0" borderId="0"/>
    <xf numFmtId="0" fontId="15" fillId="0" borderId="0"/>
    <xf numFmtId="0" fontId="14" fillId="0" borderId="0"/>
    <xf numFmtId="168" fontId="12" fillId="0" borderId="0">
      <alignment vertical="top"/>
    </xf>
    <xf numFmtId="0" fontId="14" fillId="0" borderId="0"/>
    <xf numFmtId="0" fontId="14" fillId="0" borderId="0"/>
    <xf numFmtId="0" fontId="14" fillId="0" borderId="0"/>
    <xf numFmtId="168" fontId="12" fillId="0" borderId="0">
      <alignment vertical="top"/>
    </xf>
    <xf numFmtId="168" fontId="12" fillId="0" borderId="0">
      <alignment vertical="top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44" fontId="16" fillId="0" borderId="0">
      <protection locked="0"/>
    </xf>
    <xf numFmtId="44" fontId="16" fillId="0" borderId="0">
      <protection locked="0"/>
    </xf>
    <xf numFmtId="44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7">
      <protection locked="0"/>
    </xf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5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29" borderId="0" applyNumberFormat="0" applyBorder="0" applyAlignment="0" applyProtection="0"/>
    <xf numFmtId="0" fontId="20" fillId="38" borderId="0" applyNumberFormat="0" applyBorder="0" applyAlignment="0" applyProtection="0"/>
    <xf numFmtId="169" fontId="22" fillId="39" borderId="0">
      <alignment horizontal="center" vertical="center"/>
    </xf>
    <xf numFmtId="170" fontId="23" fillId="0" borderId="8" applyFont="0" applyFill="0">
      <alignment horizontal="right" vertical="center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1" fontId="26" fillId="0" borderId="9">
      <protection locked="0"/>
    </xf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3" fillId="0" borderId="0" applyFont="0" applyBorder="0" applyProtection="0">
      <alignment vertical="center"/>
    </xf>
    <xf numFmtId="169" fontId="28" fillId="0" borderId="0" applyNumberFormat="0" applyFont="0" applyAlignment="0">
      <alignment horizontal="center" vertical="center"/>
    </xf>
    <xf numFmtId="39" fontId="29" fillId="7" borderId="0" applyNumberFormat="0" applyBorder="0">
      <alignment vertical="center"/>
    </xf>
    <xf numFmtId="0" fontId="30" fillId="29" borderId="0" applyNumberFormat="0" applyBorder="0" applyAlignment="0" applyProtection="0"/>
    <xf numFmtId="0" fontId="26" fillId="0" borderId="0">
      <alignment horizontal="left"/>
    </xf>
    <xf numFmtId="174" fontId="31" fillId="40" borderId="1">
      <alignment vertical="center"/>
    </xf>
    <xf numFmtId="174" fontId="31" fillId="41" borderId="1">
      <alignment vertical="center"/>
    </xf>
    <xf numFmtId="37" fontId="32" fillId="42" borderId="1">
      <alignment horizontal="center" vertical="center"/>
    </xf>
    <xf numFmtId="0" fontId="33" fillId="30" borderId="10" applyNumberFormat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3" fontId="34" fillId="0" borderId="0" applyFont="0" applyFill="0" applyBorder="0" applyAlignment="0" applyProtection="0"/>
    <xf numFmtId="171" fontId="35" fillId="43" borderId="9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28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4" fontId="37" fillId="0" borderId="0" applyFont="0" applyBorder="0">
      <alignment vertical="top"/>
    </xf>
    <xf numFmtId="14" fontId="38" fillId="0" borderId="0">
      <alignment vertical="top"/>
    </xf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68" fontId="39" fillId="0" borderId="0">
      <alignment vertical="top"/>
    </xf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182" fontId="41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28" fillId="0" borderId="0" applyNumberFormat="0" applyFont="0">
      <alignment wrapText="1"/>
    </xf>
    <xf numFmtId="183" fontId="26" fillId="47" borderId="1" applyBorder="0">
      <alignment horizontal="center" vertical="center"/>
    </xf>
    <xf numFmtId="0" fontId="42" fillId="48" borderId="0" applyNumberFormat="0" applyBorder="0" applyAlignment="0" applyProtection="0"/>
    <xf numFmtId="0" fontId="43" fillId="0" borderId="0">
      <alignment vertical="top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0" applyNumberFormat="0" applyFill="0" applyBorder="0" applyAlignment="0" applyProtection="0"/>
    <xf numFmtId="168" fontId="47" fillId="0" borderId="0">
      <alignment vertical="top"/>
    </xf>
    <xf numFmtId="0" fontId="29" fillId="49" borderId="1">
      <alignment horizontal="center" vertical="center" wrapText="1"/>
      <protection locked="0"/>
    </xf>
    <xf numFmtId="171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38" borderId="12" applyNumberFormat="0" applyAlignment="0" applyProtection="0"/>
    <xf numFmtId="168" fontId="13" fillId="0" borderId="0">
      <alignment vertical="top"/>
    </xf>
    <xf numFmtId="168" fontId="13" fillId="7" borderId="0">
      <alignment vertical="top"/>
    </xf>
    <xf numFmtId="184" fontId="13" fillId="8" borderId="0">
      <alignment vertical="top"/>
    </xf>
    <xf numFmtId="174" fontId="28" fillId="50" borderId="1">
      <alignment vertical="center"/>
    </xf>
    <xf numFmtId="169" fontId="52" fillId="51" borderId="13" applyBorder="0" applyAlignment="0">
      <alignment horizontal="left" indent="1"/>
    </xf>
    <xf numFmtId="0" fontId="53" fillId="0" borderId="14" applyNumberFormat="0" applyFill="0" applyAlignment="0" applyProtection="0"/>
    <xf numFmtId="0" fontId="54" fillId="38" borderId="0" applyNumberFormat="0" applyBorder="0" applyAlignment="0" applyProtection="0"/>
    <xf numFmtId="0" fontId="55" fillId="7" borderId="1" applyFont="0" applyBorder="0" applyAlignment="0">
      <alignment horizontal="center" vertical="center"/>
    </xf>
    <xf numFmtId="0" fontId="27" fillId="0" borderId="0"/>
    <xf numFmtId="0" fontId="56" fillId="0" borderId="0"/>
    <xf numFmtId="0" fontId="28" fillId="37" borderId="15" applyNumberFormat="0" applyFont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57" fillId="52" borderId="16" applyNumberFormat="0" applyAlignment="0" applyProtection="0"/>
    <xf numFmtId="0" fontId="58" fillId="7" borderId="0">
      <alignment vertical="center"/>
    </xf>
    <xf numFmtId="0" fontId="59" fillId="0" borderId="0" applyNumberFormat="0">
      <alignment horizontal="left"/>
    </xf>
    <xf numFmtId="174" fontId="60" fillId="50" borderId="1">
      <alignment horizontal="center" vertical="center" wrapText="1"/>
      <protection locked="0"/>
    </xf>
    <xf numFmtId="0" fontId="28" fillId="0" borderId="0">
      <alignment vertical="center"/>
    </xf>
    <xf numFmtId="4" fontId="61" fillId="53" borderId="16" applyNumberFormat="0" applyProtection="0">
      <alignment vertical="center"/>
    </xf>
    <xf numFmtId="4" fontId="62" fillId="53" borderId="16" applyNumberFormat="0" applyProtection="0">
      <alignment vertical="center"/>
    </xf>
    <xf numFmtId="4" fontId="61" fillId="53" borderId="16" applyNumberFormat="0" applyProtection="0">
      <alignment horizontal="left" vertical="center" indent="1"/>
    </xf>
    <xf numFmtId="4" fontId="61" fillId="53" borderId="16" applyNumberFormat="0" applyProtection="0">
      <alignment horizontal="left" vertical="center" indent="1"/>
    </xf>
    <xf numFmtId="0" fontId="28" fillId="54" borderId="16" applyNumberFormat="0" applyProtection="0">
      <alignment horizontal="left" vertical="center" indent="1"/>
    </xf>
    <xf numFmtId="4" fontId="61" fillId="55" borderId="16" applyNumberFormat="0" applyProtection="0">
      <alignment horizontal="right" vertical="center"/>
    </xf>
    <xf numFmtId="4" fontId="61" fillId="56" borderId="16" applyNumberFormat="0" applyProtection="0">
      <alignment horizontal="right" vertical="center"/>
    </xf>
    <xf numFmtId="4" fontId="61" fillId="42" borderId="16" applyNumberFormat="0" applyProtection="0">
      <alignment horizontal="right" vertical="center"/>
    </xf>
    <xf numFmtId="4" fontId="61" fillId="57" borderId="16" applyNumberFormat="0" applyProtection="0">
      <alignment horizontal="right" vertical="center"/>
    </xf>
    <xf numFmtId="4" fontId="61" fillId="58" borderId="16" applyNumberFormat="0" applyProtection="0">
      <alignment horizontal="right" vertical="center"/>
    </xf>
    <xf numFmtId="4" fontId="61" fillId="59" borderId="16" applyNumberFormat="0" applyProtection="0">
      <alignment horizontal="right" vertical="center"/>
    </xf>
    <xf numFmtId="4" fontId="61" fillId="60" borderId="16" applyNumberFormat="0" applyProtection="0">
      <alignment horizontal="right" vertical="center"/>
    </xf>
    <xf numFmtId="4" fontId="61" fillId="61" borderId="16" applyNumberFormat="0" applyProtection="0">
      <alignment horizontal="right" vertical="center"/>
    </xf>
    <xf numFmtId="4" fontId="61" fillId="47" borderId="16" applyNumberFormat="0" applyProtection="0">
      <alignment horizontal="right" vertical="center"/>
    </xf>
    <xf numFmtId="4" fontId="63" fillId="62" borderId="16" applyNumberFormat="0" applyProtection="0">
      <alignment horizontal="left" vertical="center" indent="1"/>
    </xf>
    <xf numFmtId="4" fontId="61" fillId="63" borderId="17" applyNumberFormat="0" applyProtection="0">
      <alignment horizontal="left" vertical="center" indent="1"/>
    </xf>
    <xf numFmtId="4" fontId="64" fillId="64" borderId="0" applyNumberFormat="0" applyProtection="0">
      <alignment horizontal="left" vertical="center" indent="1"/>
    </xf>
    <xf numFmtId="0" fontId="28" fillId="54" borderId="16" applyNumberFormat="0" applyProtection="0">
      <alignment horizontal="left" vertical="center" indent="1"/>
    </xf>
    <xf numFmtId="4" fontId="65" fillId="63" borderId="16" applyNumberFormat="0" applyProtection="0">
      <alignment horizontal="left" vertical="center" indent="1"/>
    </xf>
    <xf numFmtId="4" fontId="65" fillId="51" borderId="16" applyNumberFormat="0" applyProtection="0">
      <alignment horizontal="left" vertical="center" indent="1"/>
    </xf>
    <xf numFmtId="0" fontId="28" fillId="51" borderId="16" applyNumberFormat="0" applyProtection="0">
      <alignment horizontal="left" vertical="center" indent="1"/>
    </xf>
    <xf numFmtId="0" fontId="28" fillId="51" borderId="16" applyNumberFormat="0" applyProtection="0">
      <alignment horizontal="left" vertical="center" indent="1"/>
    </xf>
    <xf numFmtId="0" fontId="28" fillId="65" borderId="16" applyNumberFormat="0" applyProtection="0">
      <alignment horizontal="left" vertical="center" indent="1"/>
    </xf>
    <xf numFmtId="0" fontId="28" fillId="65" borderId="16" applyNumberFormat="0" applyProtection="0">
      <alignment horizontal="left" vertical="center" indent="1"/>
    </xf>
    <xf numFmtId="0" fontId="28" fillId="7" borderId="16" applyNumberFormat="0" applyProtection="0">
      <alignment horizontal="left" vertical="center" indent="1"/>
    </xf>
    <xf numFmtId="0" fontId="28" fillId="7" borderId="16" applyNumberFormat="0" applyProtection="0">
      <alignment horizontal="left" vertical="center" indent="1"/>
    </xf>
    <xf numFmtId="0" fontId="28" fillId="54" borderId="16" applyNumberFormat="0" applyProtection="0">
      <alignment horizontal="left" vertical="center" indent="1"/>
    </xf>
    <xf numFmtId="0" fontId="28" fillId="54" borderId="16" applyNumberFormat="0" applyProtection="0">
      <alignment horizontal="left" vertical="center" indent="1"/>
    </xf>
    <xf numFmtId="0" fontId="27" fillId="0" borderId="0"/>
    <xf numFmtId="4" fontId="61" fillId="66" borderId="16" applyNumberFormat="0" applyProtection="0">
      <alignment vertical="center"/>
    </xf>
    <xf numFmtId="4" fontId="62" fillId="66" borderId="16" applyNumberFormat="0" applyProtection="0">
      <alignment vertical="center"/>
    </xf>
    <xf numFmtId="4" fontId="61" fillId="66" borderId="16" applyNumberFormat="0" applyProtection="0">
      <alignment horizontal="left" vertical="center" indent="1"/>
    </xf>
    <xf numFmtId="4" fontId="61" fillId="66" borderId="16" applyNumberFormat="0" applyProtection="0">
      <alignment horizontal="left" vertical="center" indent="1"/>
    </xf>
    <xf numFmtId="4" fontId="61" fillId="63" borderId="16" applyNumberFormat="0" applyProtection="0">
      <alignment horizontal="right" vertical="center"/>
    </xf>
    <xf numFmtId="4" fontId="62" fillId="63" borderId="16" applyNumberFormat="0" applyProtection="0">
      <alignment horizontal="right" vertical="center"/>
    </xf>
    <xf numFmtId="0" fontId="28" fillId="54" borderId="16" applyNumberFormat="0" applyProtection="0">
      <alignment horizontal="left" vertical="center" indent="1"/>
    </xf>
    <xf numFmtId="0" fontId="28" fillId="54" borderId="16" applyNumberFormat="0" applyProtection="0">
      <alignment horizontal="left" vertical="center" indent="1"/>
    </xf>
    <xf numFmtId="0" fontId="66" fillId="0" borderId="0"/>
    <xf numFmtId="4" fontId="67" fillId="63" borderId="16" applyNumberFormat="0" applyProtection="0">
      <alignment horizontal="right" vertical="center"/>
    </xf>
    <xf numFmtId="0" fontId="68" fillId="67" borderId="0"/>
    <xf numFmtId="49" fontId="69" fillId="67" borderId="0"/>
    <xf numFmtId="49" fontId="70" fillId="67" borderId="18"/>
    <xf numFmtId="49" fontId="70" fillId="67" borderId="0"/>
    <xf numFmtId="0" fontId="68" fillId="68" borderId="18">
      <protection locked="0"/>
    </xf>
    <xf numFmtId="0" fontId="68" fillId="67" borderId="0"/>
    <xf numFmtId="0" fontId="70" fillId="69" borderId="0"/>
    <xf numFmtId="0" fontId="70" fillId="47" borderId="0"/>
    <xf numFmtId="0" fontId="70" fillId="57" borderId="0"/>
    <xf numFmtId="0" fontId="71" fillId="0" borderId="0" applyNumberFormat="0" applyFill="0" applyBorder="0" applyAlignment="0" applyProtection="0"/>
    <xf numFmtId="187" fontId="28" fillId="39" borderId="1">
      <alignment vertical="center"/>
    </xf>
    <xf numFmtId="0" fontId="28" fillId="70" borderId="0"/>
    <xf numFmtId="174" fontId="28" fillId="68" borderId="19" applyNumberFormat="0" applyFont="0" applyAlignment="0">
      <alignment horizontal="left"/>
    </xf>
    <xf numFmtId="168" fontId="72" fillId="71" borderId="0">
      <alignment horizontal="right" vertical="top"/>
    </xf>
    <xf numFmtId="49" fontId="73" fillId="7" borderId="1" applyNumberFormat="0" applyBorder="0">
      <alignment horizontal="center" vertical="center" wrapText="1"/>
    </xf>
    <xf numFmtId="0" fontId="34" fillId="0" borderId="20" applyNumberFormat="0" applyFont="0" applyFill="0" applyAlignment="0" applyProtection="0"/>
    <xf numFmtId="174" fontId="74" fillId="42" borderId="21">
      <alignment horizontal="center" vertical="center"/>
    </xf>
    <xf numFmtId="0" fontId="75" fillId="0" borderId="0" applyNumberFormat="0" applyFill="0" applyBorder="0" applyAlignment="0" applyProtection="0"/>
    <xf numFmtId="0" fontId="76" fillId="72" borderId="22">
      <alignment vertical="center"/>
      <protection locked="0"/>
    </xf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74" fontId="28" fillId="73" borderId="1" applyNumberFormat="0" applyFill="0" applyBorder="0" applyProtection="0">
      <alignment vertical="center"/>
      <protection locked="0"/>
    </xf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19" fillId="76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77" borderId="0" applyNumberFormat="0" applyBorder="0" applyAlignment="0" applyProtection="0"/>
    <xf numFmtId="171" fontId="26" fillId="0" borderId="9">
      <protection locked="0"/>
    </xf>
    <xf numFmtId="0" fontId="77" fillId="14" borderId="12" applyNumberFormat="0" applyAlignment="0" applyProtection="0"/>
    <xf numFmtId="3" fontId="78" fillId="0" borderId="13" applyFill="0" applyBorder="0">
      <alignment vertical="center"/>
    </xf>
    <xf numFmtId="0" fontId="79" fillId="78" borderId="16" applyNumberFormat="0" applyAlignment="0" applyProtection="0"/>
    <xf numFmtId="0" fontId="80" fillId="78" borderId="12" applyNumberFormat="0" applyAlignment="0" applyProtection="0"/>
    <xf numFmtId="0" fontId="81" fillId="0" borderId="0" applyBorder="0">
      <alignment horizontal="center" vertical="center" wrapText="1"/>
    </xf>
    <xf numFmtId="0" fontId="82" fillId="0" borderId="23" applyBorder="0">
      <alignment horizontal="center" vertical="center" wrapText="1"/>
    </xf>
    <xf numFmtId="171" fontId="35" fillId="43" borderId="9"/>
    <xf numFmtId="4" fontId="83" fillId="53" borderId="1" applyBorder="0">
      <alignment horizontal="right"/>
    </xf>
    <xf numFmtId="49" fontId="84" fillId="0" borderId="0" applyBorder="0">
      <alignment vertical="center"/>
    </xf>
    <xf numFmtId="0" fontId="85" fillId="0" borderId="0">
      <alignment horizontal="left"/>
    </xf>
    <xf numFmtId="0" fontId="86" fillId="7" borderId="0"/>
    <xf numFmtId="0" fontId="87" fillId="0" borderId="24" applyNumberFormat="0" applyFill="0" applyAlignment="0" applyProtection="0"/>
    <xf numFmtId="3" fontId="35" fillId="0" borderId="1" applyBorder="0">
      <alignment vertical="center"/>
    </xf>
    <xf numFmtId="0" fontId="88" fillId="79" borderId="10" applyNumberFormat="0" applyAlignment="0" applyProtection="0"/>
    <xf numFmtId="0" fontId="89" fillId="0" borderId="0">
      <alignment horizontal="center" vertical="top" wrapText="1"/>
    </xf>
    <xf numFmtId="0" fontId="90" fillId="0" borderId="0">
      <alignment horizontal="center" vertical="center" wrapText="1"/>
    </xf>
    <xf numFmtId="0" fontId="90" fillId="0" borderId="0">
      <alignment horizontal="centerContinuous" vertical="center" wrapText="1"/>
    </xf>
    <xf numFmtId="0" fontId="91" fillId="8" borderId="0" applyFill="0">
      <alignment wrapText="1"/>
    </xf>
    <xf numFmtId="0" fontId="91" fillId="8" borderId="0" applyFill="0">
      <alignment wrapText="1"/>
    </xf>
    <xf numFmtId="0" fontId="91" fillId="8" borderId="0" applyFill="0">
      <alignment wrapText="1"/>
    </xf>
    <xf numFmtId="0" fontId="91" fillId="8" borderId="0" applyFill="0">
      <alignment wrapText="1"/>
    </xf>
    <xf numFmtId="0" fontId="92" fillId="8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190" fontId="12" fillId="0" borderId="0">
      <alignment vertical="top"/>
    </xf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" fillId="0" borderId="0"/>
    <xf numFmtId="0" fontId="9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83" fillId="0" borderId="0" applyBorder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178" fontId="1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93" fillId="0" borderId="0"/>
    <xf numFmtId="0" fontId="94" fillId="10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191" fontId="95" fillId="53" borderId="25" applyNumberFormat="0" applyBorder="0" applyAlignment="0">
      <alignment vertical="center"/>
      <protection locked="0"/>
    </xf>
    <xf numFmtId="0" fontId="96" fillId="0" borderId="0" applyNumberFormat="0" applyFill="0" applyBorder="0" applyAlignment="0" applyProtection="0"/>
    <xf numFmtId="0" fontId="27" fillId="81" borderId="15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177" fontId="38" fillId="0" borderId="0" applyFont="0" applyFill="0" applyBorder="0" applyProtection="0">
      <alignment vertical="top"/>
    </xf>
    <xf numFmtId="0" fontId="97" fillId="0" borderId="26" applyNumberFormat="0" applyFill="0" applyAlignment="0" applyProtection="0"/>
    <xf numFmtId="168" fontId="12" fillId="0" borderId="0">
      <alignment vertical="top"/>
    </xf>
    <xf numFmtId="168" fontId="12" fillId="0" borderId="0">
      <alignment vertical="top"/>
    </xf>
    <xf numFmtId="0" fontId="15" fillId="0" borderId="0"/>
    <xf numFmtId="3" fontId="98" fillId="0" borderId="0"/>
    <xf numFmtId="0" fontId="99" fillId="0" borderId="0" applyNumberFormat="0" applyFill="0" applyBorder="0" applyAlignment="0" applyProtection="0"/>
    <xf numFmtId="49" fontId="91" fillId="0" borderId="0">
      <alignment horizontal="center"/>
    </xf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" fontId="83" fillId="8" borderId="0" applyBorder="0">
      <alignment horizontal="right"/>
    </xf>
    <xf numFmtId="4" fontId="83" fillId="8" borderId="0" applyBorder="0">
      <alignment horizontal="right"/>
    </xf>
    <xf numFmtId="4" fontId="83" fillId="8" borderId="0" applyFont="0" applyBorder="0">
      <alignment horizontal="right"/>
    </xf>
    <xf numFmtId="3" fontId="101" fillId="0" borderId="1" applyBorder="0">
      <alignment vertical="center"/>
    </xf>
    <xf numFmtId="4" fontId="83" fillId="8" borderId="0" applyFont="0" applyBorder="0">
      <alignment horizontal="right"/>
    </xf>
    <xf numFmtId="4" fontId="83" fillId="82" borderId="27" applyBorder="0">
      <alignment horizontal="right"/>
    </xf>
    <xf numFmtId="4" fontId="83" fillId="82" borderId="27" applyBorder="0">
      <alignment horizontal="right"/>
    </xf>
    <xf numFmtId="4" fontId="83" fillId="8" borderId="27" applyBorder="0">
      <alignment horizontal="right"/>
    </xf>
    <xf numFmtId="4" fontId="83" fillId="8" borderId="1" applyFont="0" applyBorder="0">
      <alignment horizontal="right"/>
    </xf>
    <xf numFmtId="4" fontId="83" fillId="8" borderId="1" applyFont="0" applyBorder="0">
      <alignment horizontal="right"/>
    </xf>
    <xf numFmtId="4" fontId="83" fillId="82" borderId="28" applyBorder="0">
      <alignment horizontal="right"/>
    </xf>
    <xf numFmtId="4" fontId="83" fillId="8" borderId="1" applyFont="0" applyBorder="0">
      <alignment horizontal="right"/>
    </xf>
    <xf numFmtId="0" fontId="102" fillId="11" borderId="0" applyNumberFormat="0" applyBorder="0" applyAlignment="0" applyProtection="0"/>
    <xf numFmtId="165" fontId="27" fillId="0" borderId="1" applyFont="0" applyFill="0" applyBorder="0" applyProtection="0">
      <alignment horizontal="center" vertical="center"/>
    </xf>
    <xf numFmtId="3" fontId="26" fillId="0" borderId="1" applyBorder="0">
      <alignment vertical="center"/>
    </xf>
    <xf numFmtId="44" fontId="16" fillId="0" borderId="0">
      <protection locked="0"/>
    </xf>
    <xf numFmtId="0" fontId="26" fillId="0" borderId="1" applyBorder="0">
      <alignment horizontal="center" vertical="center" wrapText="1"/>
    </xf>
  </cellStyleXfs>
  <cellXfs count="7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4" borderId="0" xfId="0" applyFont="1" applyFill="1" applyAlignment="1">
      <alignment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0" fillId="5" borderId="1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0" fontId="105" fillId="0" borderId="0" xfId="0" applyFont="1"/>
    <xf numFmtId="3" fontId="105" fillId="0" borderId="0" xfId="0" applyNumberFormat="1" applyFont="1"/>
    <xf numFmtId="3" fontId="106" fillId="0" borderId="21" xfId="0" applyNumberFormat="1" applyFont="1" applyBorder="1" applyAlignment="1">
      <alignment horizontal="center" vertical="center"/>
    </xf>
    <xf numFmtId="0" fontId="107" fillId="0" borderId="21" xfId="0" applyFont="1" applyBorder="1" applyAlignment="1">
      <alignment horizontal="left" vertical="center" wrapText="1"/>
    </xf>
    <xf numFmtId="0" fontId="109" fillId="0" borderId="21" xfId="0" applyFont="1" applyBorder="1" applyAlignment="1">
      <alignment horizontal="left" vertical="center" wrapText="1"/>
    </xf>
    <xf numFmtId="0" fontId="110" fillId="0" borderId="21" xfId="0" applyFont="1" applyBorder="1" applyAlignment="1">
      <alignment horizontal="left" vertical="center" wrapText="1"/>
    </xf>
    <xf numFmtId="0" fontId="105" fillId="0" borderId="0" xfId="0" applyFont="1" applyFill="1"/>
    <xf numFmtId="3" fontId="106" fillId="0" borderId="21" xfId="0" applyNumberFormat="1" applyFont="1" applyFill="1" applyBorder="1" applyAlignment="1">
      <alignment horizontal="center" vertical="center"/>
    </xf>
    <xf numFmtId="0" fontId="109" fillId="0" borderId="21" xfId="0" applyFont="1" applyFill="1" applyBorder="1" applyAlignment="1">
      <alignment horizontal="left" vertical="center" wrapText="1"/>
    </xf>
    <xf numFmtId="0" fontId="108" fillId="0" borderId="21" xfId="0" applyFont="1" applyBorder="1" applyAlignment="1">
      <alignment horizontal="center" vertical="center"/>
    </xf>
    <xf numFmtId="0" fontId="108" fillId="0" borderId="21" xfId="0" applyFont="1" applyBorder="1" applyAlignment="1">
      <alignment horizontal="center" vertical="center" wrapText="1"/>
    </xf>
    <xf numFmtId="0" fontId="108" fillId="0" borderId="21" xfId="0" applyFont="1" applyBorder="1" applyAlignment="1">
      <alignment vertical="center"/>
    </xf>
    <xf numFmtId="0" fontId="108" fillId="0" borderId="21" xfId="0" applyFont="1" applyBorder="1" applyAlignment="1">
      <alignment horizontal="center" vertical="center" wrapText="1"/>
    </xf>
    <xf numFmtId="191" fontId="105" fillId="0" borderId="0" xfId="0" applyNumberFormat="1" applyFont="1"/>
    <xf numFmtId="191" fontId="105" fillId="0" borderId="0" xfId="0" applyNumberFormat="1" applyFont="1" applyAlignment="1">
      <alignment vertical="center"/>
    </xf>
    <xf numFmtId="191" fontId="105" fillId="0" borderId="0" xfId="0" applyNumberFormat="1" applyFont="1" applyFill="1"/>
    <xf numFmtId="191" fontId="105" fillId="0" borderId="0" xfId="0" applyNumberFormat="1" applyFont="1" applyAlignment="1">
      <alignment horizontal="center" vertical="center"/>
    </xf>
    <xf numFmtId="191" fontId="105" fillId="83" borderId="0" xfId="0" applyNumberFormat="1" applyFont="1" applyFill="1" applyAlignment="1">
      <alignment vertical="center"/>
    </xf>
    <xf numFmtId="191" fontId="105" fillId="84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textRotation="90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11" fillId="0" borderId="0" xfId="0" applyFont="1" applyBorder="1" applyAlignment="1">
      <alignment horizontal="center"/>
    </xf>
    <xf numFmtId="0" fontId="108" fillId="0" borderId="21" xfId="0" applyFont="1" applyBorder="1" applyAlignment="1">
      <alignment horizontal="center" vertical="center" wrapText="1"/>
    </xf>
    <xf numFmtId="0" fontId="106" fillId="0" borderId="29" xfId="0" applyFont="1" applyBorder="1" applyAlignment="1">
      <alignment horizontal="center" vertical="center"/>
    </xf>
  </cellXfs>
  <cellStyles count="432">
    <cellStyle name="%" xfId="1"/>
    <cellStyle name="%_Inputs" xfId="2"/>
    <cellStyle name="%_Inputs (const)" xfId="3"/>
    <cellStyle name="%_Inputs Co" xfId="4"/>
    <cellStyle name="_Model_RAB Мой" xfId="5"/>
    <cellStyle name="_Model_RAB_MRSK_svod" xfId="6"/>
    <cellStyle name="_выручка по присоединениям2" xfId="7"/>
    <cellStyle name="_Исходные данные для модели" xfId="8"/>
    <cellStyle name="_МОДЕЛЬ_1 (2)" xfId="9"/>
    <cellStyle name="_НВВ 2009 постатейно свод по филиалам_09_02_09" xfId="10"/>
    <cellStyle name="_НВВ 2009 постатейно свод по филиалам_для Валентина" xfId="11"/>
    <cellStyle name="_Омск" xfId="12"/>
    <cellStyle name="_пр 5 тариф RAB" xfId="13"/>
    <cellStyle name="_Предожение _ДБП_2009 г ( согласованные БП)  (2)" xfId="14"/>
    <cellStyle name="_Приложение МТС-3-КС" xfId="15"/>
    <cellStyle name="_Приложение-МТС--2-1" xfId="16"/>
    <cellStyle name="_Расчет RAB_22072008" xfId="17"/>
    <cellStyle name="_Расчет RAB_Лен и МОЭСК_с 2010 года_14.04.2009_со сглаж_version 3.0_без ФСК" xfId="18"/>
    <cellStyle name="_Свод по ИПР (2)" xfId="19"/>
    <cellStyle name="_таблицы для расчетов28-04-08_2006-2009_прибыль корр_по ИА" xfId="20"/>
    <cellStyle name="_таблицы для расчетов28-04-08_2006-2009с ИА" xfId="21"/>
    <cellStyle name="_Форма 6  РТК.xls(отчет по Адр пр. ЛО)" xfId="22"/>
    <cellStyle name="_Формат разбивки по МРСК_РСК" xfId="23"/>
    <cellStyle name="_Формат_для Согласования" xfId="24"/>
    <cellStyle name="’ћѓћ‚›‰" xfId="30"/>
    <cellStyle name="”ќђќ‘ћ‚›‰" xfId="25"/>
    <cellStyle name="”љ‘ђћ‚ђќќ›‰" xfId="26"/>
    <cellStyle name="„…ќ…†ќ›‰" xfId="27"/>
    <cellStyle name="‡ђѓћ‹ћ‚ћљ1" xfId="28"/>
    <cellStyle name="‡ђѓћ‹ћ‚ћљ2" xfId="29"/>
    <cellStyle name="20% - Акцент1 2" xfId="31"/>
    <cellStyle name="20% - Акцент2 2" xfId="32"/>
    <cellStyle name="20% - Акцент3 2" xfId="33"/>
    <cellStyle name="20% - Акцент4 2" xfId="34"/>
    <cellStyle name="20% - Акцент5 2" xfId="35"/>
    <cellStyle name="20% - Акцент6 2" xfId="36"/>
    <cellStyle name="40% - Акцент1 2" xfId="37"/>
    <cellStyle name="40% - Акцент2 2" xfId="38"/>
    <cellStyle name="40% - Акцент3 2" xfId="39"/>
    <cellStyle name="40% - Акцент4 2" xfId="40"/>
    <cellStyle name="40% - Акцент5 2" xfId="41"/>
    <cellStyle name="40% - Акцент6 2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4" xfId="61"/>
    <cellStyle name="Accent4 - 20%" xfId="62"/>
    <cellStyle name="Accent4 - 40%" xfId="63"/>
    <cellStyle name="Accent4 - 60%" xfId="64"/>
    <cellStyle name="Accent5" xfId="65"/>
    <cellStyle name="Accent5 - 20%" xfId="66"/>
    <cellStyle name="Accent5 - 40%" xfId="67"/>
    <cellStyle name="Accent5 - 60%" xfId="68"/>
    <cellStyle name="Accent6" xfId="69"/>
    <cellStyle name="Accent6 - 20%" xfId="70"/>
    <cellStyle name="Accent6 - 40%" xfId="71"/>
    <cellStyle name="Accent6 - 60%" xfId="72"/>
    <cellStyle name="account" xfId="73"/>
    <cellStyle name="Accounting" xfId="74"/>
    <cellStyle name="Ăčďĺđńńűëęŕ" xfId="75"/>
    <cellStyle name="Ăčďĺđńńűëęŕ 2" xfId="76"/>
    <cellStyle name="Áĺççŕůčňíűé" xfId="77"/>
    <cellStyle name="Äĺíĺćíűé [0]_(ňŕá 3č)" xfId="78"/>
    <cellStyle name="Äĺíĺćíűé_(ňŕá 3č)" xfId="79"/>
    <cellStyle name="Anna" xfId="80"/>
    <cellStyle name="AP_AR_UPS" xfId="81"/>
    <cellStyle name="BackGround_General" xfId="82"/>
    <cellStyle name="Bad" xfId="83"/>
    <cellStyle name="blank" xfId="84"/>
    <cellStyle name="Blue_Calculation" xfId="85"/>
    <cellStyle name="Calculation" xfId="86"/>
    <cellStyle name="Check" xfId="87"/>
    <cellStyle name="Check Cell" xfId="88"/>
    <cellStyle name="Comma [0]_laroux" xfId="89"/>
    <cellStyle name="Comma_laroux" xfId="90"/>
    <cellStyle name="Comma0" xfId="91"/>
    <cellStyle name="Çŕůčňíűé" xfId="92"/>
    <cellStyle name="Currency [0]" xfId="93"/>
    <cellStyle name="Currency [0] 2" xfId="94"/>
    <cellStyle name="Currency [0] 3" xfId="95"/>
    <cellStyle name="Currency [0] 4" xfId="96"/>
    <cellStyle name="Currency_laroux" xfId="97"/>
    <cellStyle name="Currency0" xfId="98"/>
    <cellStyle name="Date" xfId="99"/>
    <cellStyle name="date 2" xfId="100"/>
    <cellStyle name="Dates" xfId="101"/>
    <cellStyle name="Dezimal [0]_Compiling Utility Macros" xfId="102"/>
    <cellStyle name="Dezimal_Compiling Utility Macros" xfId="103"/>
    <cellStyle name="E-mail" xfId="104"/>
    <cellStyle name="Emphasis 1" xfId="105"/>
    <cellStyle name="Emphasis 2" xfId="106"/>
    <cellStyle name="Emphasis 3" xfId="107"/>
    <cellStyle name="Euro" xfId="108"/>
    <cellStyle name="Fixed" xfId="109"/>
    <cellStyle name="Footnotes" xfId="110"/>
    <cellStyle name="General_Ledger" xfId="111"/>
    <cellStyle name="Good" xfId="112"/>
    <cellStyle name="Heading" xfId="113"/>
    <cellStyle name="Heading 1" xfId="114"/>
    <cellStyle name="Heading 2" xfId="115"/>
    <cellStyle name="Heading 3" xfId="116"/>
    <cellStyle name="Heading 4" xfId="117"/>
    <cellStyle name="Heading2" xfId="118"/>
    <cellStyle name="Hidden" xfId="119"/>
    <cellStyle name="Îáű÷íűé__FES" xfId="120"/>
    <cellStyle name="Îňęđűâŕâřŕ˙ń˙ ăčďĺđńńűëęŕ" xfId="121"/>
    <cellStyle name="Îňęđűâŕâřŕ˙ń˙ ăčďĺđńńűëęŕ 2" xfId="122"/>
    <cellStyle name="Input" xfId="123"/>
    <cellStyle name="Inputs" xfId="124"/>
    <cellStyle name="Inputs (const)" xfId="125"/>
    <cellStyle name="Inputs Co" xfId="126"/>
    <cellStyle name="Just_Table" xfId="127"/>
    <cellStyle name="LeftTitle" xfId="128"/>
    <cellStyle name="Linked Cell" xfId="129"/>
    <cellStyle name="Neutral" xfId="130"/>
    <cellStyle name="No_Input" xfId="131"/>
    <cellStyle name="Normal_38" xfId="132"/>
    <cellStyle name="Normal1" xfId="133"/>
    <cellStyle name="Note" xfId="134"/>
    <cellStyle name="Ôčíŕíńîâűé [0]_(ňŕá 3č)" xfId="135"/>
    <cellStyle name="Ôčíŕíńîâűé_(ňŕá 3č)" xfId="136"/>
    <cellStyle name="Output" xfId="137"/>
    <cellStyle name="PageHeading" xfId="138"/>
    <cellStyle name="Price_Body" xfId="139"/>
    <cellStyle name="QTitle" xfId="140"/>
    <cellStyle name="range" xfId="141"/>
    <cellStyle name="SAPBEXaggData" xfId="142"/>
    <cellStyle name="SAPBEXaggDataEmph" xfId="143"/>
    <cellStyle name="SAPBEXaggItem" xfId="144"/>
    <cellStyle name="SAPBEXaggItemX" xfId="145"/>
    <cellStyle name="SAPBEXchaText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X" xfId="163"/>
    <cellStyle name="SAPBEXHLevel1" xfId="164"/>
    <cellStyle name="SAPBEXHLevel1X" xfId="165"/>
    <cellStyle name="SAPBEXHLevel2" xfId="166"/>
    <cellStyle name="SAPBEXHLevel2X" xfId="167"/>
    <cellStyle name="SAPBEXHLevel3" xfId="168"/>
    <cellStyle name="SAPBEXHLevel3X" xfId="169"/>
    <cellStyle name="SAPBEXinputData" xfId="170"/>
    <cellStyle name="SAPBEXresData" xfId="171"/>
    <cellStyle name="SAPBEXresDataEmph" xfId="172"/>
    <cellStyle name="SAPBEXresItem" xfId="173"/>
    <cellStyle name="SAPBEXresItemX" xfId="174"/>
    <cellStyle name="SAPBEXstdData" xfId="175"/>
    <cellStyle name="SAPBEXstdDataEmph" xfId="176"/>
    <cellStyle name="SAPBEXstdItem" xfId="177"/>
    <cellStyle name="SAPBEXstdItemX" xfId="178"/>
    <cellStyle name="SAPBEXtitle" xfId="179"/>
    <cellStyle name="SAPBEXundefined" xfId="180"/>
    <cellStyle name="SEM-BPS-data" xfId="181"/>
    <cellStyle name="SEM-BPS-head" xfId="182"/>
    <cellStyle name="SEM-BPS-headdata" xfId="183"/>
    <cellStyle name="SEM-BPS-headkey" xfId="184"/>
    <cellStyle name="SEM-BPS-input-on" xfId="185"/>
    <cellStyle name="SEM-BPS-key" xfId="186"/>
    <cellStyle name="SEM-BPS-sub1" xfId="187"/>
    <cellStyle name="SEM-BPS-sub2" xfId="188"/>
    <cellStyle name="SEM-BPS-total" xfId="189"/>
    <cellStyle name="Sheet Title" xfId="190"/>
    <cellStyle name="Show_Sell" xfId="191"/>
    <cellStyle name="Standard_Anpassen der Amortisation" xfId="192"/>
    <cellStyle name="Table" xfId="193"/>
    <cellStyle name="Table Heading" xfId="194"/>
    <cellStyle name="Title_1" xfId="195"/>
    <cellStyle name="Total" xfId="196"/>
    <cellStyle name="Validation" xfId="197"/>
    <cellStyle name="Warning Text" xfId="198"/>
    <cellStyle name="white" xfId="199"/>
    <cellStyle name="Wдhrung [0]_Compiling Utility Macros" xfId="200"/>
    <cellStyle name="Wдhrung_Compiling Utility Macros" xfId="201"/>
    <cellStyle name="YelNumbersCurr" xfId="202"/>
    <cellStyle name="Акцент1 2" xfId="203"/>
    <cellStyle name="Акцент2 2" xfId="204"/>
    <cellStyle name="Акцент3 2" xfId="205"/>
    <cellStyle name="Акцент4 2" xfId="206"/>
    <cellStyle name="Акцент5 2" xfId="207"/>
    <cellStyle name="Акцент6 2" xfId="208"/>
    <cellStyle name="Беззащитный" xfId="209"/>
    <cellStyle name="Ввод  2" xfId="210"/>
    <cellStyle name="Внешняя сылка" xfId="211"/>
    <cellStyle name="Вывод 2" xfId="212"/>
    <cellStyle name="Вычисление 2" xfId="213"/>
    <cellStyle name="Заголовок" xfId="214"/>
    <cellStyle name="ЗаголовокСтолбца" xfId="215"/>
    <cellStyle name="Защитный" xfId="216"/>
    <cellStyle name="Значение" xfId="217"/>
    <cellStyle name="Зоголовок" xfId="218"/>
    <cellStyle name="зфпуруфвштп" xfId="219"/>
    <cellStyle name="Итог 2" xfId="221"/>
    <cellStyle name="Итого" xfId="222"/>
    <cellStyle name="йешеду" xfId="220"/>
    <cellStyle name="Контрольная ячейка 2" xfId="223"/>
    <cellStyle name="Мои наименования показателей" xfId="227"/>
    <cellStyle name="Мои наименования показателей 2" xfId="228"/>
    <cellStyle name="Мои наименования показателей 3" xfId="229"/>
    <cellStyle name="Мои наименования показателей 4" xfId="230"/>
    <cellStyle name="Мой заголовок" xfId="224"/>
    <cellStyle name="Мой заголовок листа" xfId="225"/>
    <cellStyle name="Мой заголовок листа 2" xfId="226"/>
    <cellStyle name="Нейтральный 2" xfId="231"/>
    <cellStyle name="Обычный" xfId="0" builtinId="0"/>
    <cellStyle name="Обычный 10" xfId="232"/>
    <cellStyle name="Обычный 11" xfId="233"/>
    <cellStyle name="Обычный 12" xfId="234"/>
    <cellStyle name="Обычный 13" xfId="235"/>
    <cellStyle name="Обычный 14" xfId="236"/>
    <cellStyle name="Обычный 15" xfId="237"/>
    <cellStyle name="Обычный 16" xfId="238"/>
    <cellStyle name="Обычный 17" xfId="239"/>
    <cellStyle name="Обычный 17 2" xfId="240"/>
    <cellStyle name="Обычный 18" xfId="241"/>
    <cellStyle name="Обычный 19" xfId="242"/>
    <cellStyle name="Обычный 2" xfId="243"/>
    <cellStyle name="Обычный 2 10" xfId="244"/>
    <cellStyle name="Обычный 2 11" xfId="245"/>
    <cellStyle name="Обычный 2 12" xfId="246"/>
    <cellStyle name="Обычный 2 13" xfId="247"/>
    <cellStyle name="Обычный 2 14" xfId="248"/>
    <cellStyle name="Обычный 2 15" xfId="249"/>
    <cellStyle name="Обычный 2 16" xfId="250"/>
    <cellStyle name="Обычный 2 17" xfId="251"/>
    <cellStyle name="Обычный 2 18" xfId="252"/>
    <cellStyle name="Обычный 2 19" xfId="253"/>
    <cellStyle name="Обычный 2 2" xfId="254"/>
    <cellStyle name="Обычный 2 2 2" xfId="255"/>
    <cellStyle name="Обычный 2 20" xfId="256"/>
    <cellStyle name="Обычный 2 21" xfId="257"/>
    <cellStyle name="Обычный 2 22" xfId="258"/>
    <cellStyle name="Обычный 2 23" xfId="259"/>
    <cellStyle name="Обычный 2 24" xfId="260"/>
    <cellStyle name="Обычный 2 25" xfId="261"/>
    <cellStyle name="Обычный 2 26" xfId="262"/>
    <cellStyle name="Обычный 2 27" xfId="263"/>
    <cellStyle name="Обычный 2 28" xfId="264"/>
    <cellStyle name="Обычный 2 29" xfId="265"/>
    <cellStyle name="Обычный 2 3" xfId="266"/>
    <cellStyle name="Обычный 2 30" xfId="267"/>
    <cellStyle name="Обычный 2 31" xfId="268"/>
    <cellStyle name="Обычный 2 32" xfId="269"/>
    <cellStyle name="Обычный 2 33" xfId="270"/>
    <cellStyle name="Обычный 2 34" xfId="271"/>
    <cellStyle name="Обычный 2 35" xfId="272"/>
    <cellStyle name="Обычный 2 36" xfId="273"/>
    <cellStyle name="Обычный 2 37" xfId="274"/>
    <cellStyle name="Обычный 2 38" xfId="275"/>
    <cellStyle name="Обычный 2 39" xfId="276"/>
    <cellStyle name="Обычный 2 4" xfId="277"/>
    <cellStyle name="Обычный 2 40" xfId="278"/>
    <cellStyle name="Обычный 2 41" xfId="279"/>
    <cellStyle name="Обычный 2 42" xfId="280"/>
    <cellStyle name="Обычный 2 43" xfId="281"/>
    <cellStyle name="Обычный 2 44" xfId="282"/>
    <cellStyle name="Обычный 2 45" xfId="283"/>
    <cellStyle name="Обычный 2 46" xfId="284"/>
    <cellStyle name="Обычный 2 47" xfId="285"/>
    <cellStyle name="Обычный 2 48" xfId="286"/>
    <cellStyle name="Обычный 2 49" xfId="287"/>
    <cellStyle name="Обычный 2 5" xfId="288"/>
    <cellStyle name="Обычный 2 50" xfId="289"/>
    <cellStyle name="Обычный 2 51" xfId="290"/>
    <cellStyle name="Обычный 2 52" xfId="291"/>
    <cellStyle name="Обычный 2 53" xfId="292"/>
    <cellStyle name="Обычный 2 54" xfId="293"/>
    <cellStyle name="Обычный 2 55" xfId="294"/>
    <cellStyle name="Обычный 2 56" xfId="295"/>
    <cellStyle name="Обычный 2 57" xfId="296"/>
    <cellStyle name="Обычный 2 58" xfId="297"/>
    <cellStyle name="Обычный 2 59" xfId="298"/>
    <cellStyle name="Обычный 2 6" xfId="299"/>
    <cellStyle name="Обычный 2 60" xfId="300"/>
    <cellStyle name="Обычный 2 61" xfId="301"/>
    <cellStyle name="Обычный 2 62" xfId="302"/>
    <cellStyle name="Обычный 2 63" xfId="303"/>
    <cellStyle name="Обычный 2 64" xfId="304"/>
    <cellStyle name="Обычный 2 65" xfId="305"/>
    <cellStyle name="Обычный 2 66" xfId="306"/>
    <cellStyle name="Обычный 2 7" xfId="307"/>
    <cellStyle name="Обычный 2 8" xfId="308"/>
    <cellStyle name="Обычный 2 9" xfId="309"/>
    <cellStyle name="Обычный 2_Свод РТ, ИТК" xfId="310"/>
    <cellStyle name="Обычный 20" xfId="311"/>
    <cellStyle name="Обычный 21" xfId="312"/>
    <cellStyle name="Обычный 22" xfId="313"/>
    <cellStyle name="Обычный 23" xfId="314"/>
    <cellStyle name="Обычный 24" xfId="315"/>
    <cellStyle name="Обычный 25" xfId="316"/>
    <cellStyle name="Обычный 26" xfId="317"/>
    <cellStyle name="Обычный 27" xfId="318"/>
    <cellStyle name="Обычный 28" xfId="319"/>
    <cellStyle name="Обычный 29" xfId="320"/>
    <cellStyle name="Обычный 3" xfId="321"/>
    <cellStyle name="Обычный 3 2" xfId="322"/>
    <cellStyle name="Обычный 3_ИТ бюджет 09 07 09 (2)" xfId="323"/>
    <cellStyle name="Обычный 30" xfId="324"/>
    <cellStyle name="Обычный 31" xfId="325"/>
    <cellStyle name="Обычный 32" xfId="326"/>
    <cellStyle name="Обычный 33" xfId="327"/>
    <cellStyle name="Обычный 34" xfId="328"/>
    <cellStyle name="Обычный 35" xfId="329"/>
    <cellStyle name="Обычный 36" xfId="330"/>
    <cellStyle name="Обычный 37" xfId="331"/>
    <cellStyle name="Обычный 38" xfId="332"/>
    <cellStyle name="Обычный 39" xfId="333"/>
    <cellStyle name="Обычный 4" xfId="334"/>
    <cellStyle name="Обычный 4 2" xfId="335"/>
    <cellStyle name="Обычный 4_Исходные данные для модели" xfId="336"/>
    <cellStyle name="Обычный 40" xfId="337"/>
    <cellStyle name="Обычный 41" xfId="338"/>
    <cellStyle name="Обычный 42" xfId="339"/>
    <cellStyle name="Обычный 43" xfId="340"/>
    <cellStyle name="Обычный 44" xfId="341"/>
    <cellStyle name="Обычный 45" xfId="342"/>
    <cellStyle name="Обычный 46" xfId="343"/>
    <cellStyle name="Обычный 47" xfId="344"/>
    <cellStyle name="Обычный 48" xfId="345"/>
    <cellStyle name="Обычный 49" xfId="346"/>
    <cellStyle name="Обычный 5" xfId="347"/>
    <cellStyle name="Обычный 5 2" xfId="348"/>
    <cellStyle name="Обычный 50" xfId="349"/>
    <cellStyle name="Обычный 51" xfId="350"/>
    <cellStyle name="Обычный 52" xfId="351"/>
    <cellStyle name="Обычный 53" xfId="352"/>
    <cellStyle name="Обычный 54" xfId="353"/>
    <cellStyle name="Обычный 55" xfId="354"/>
    <cellStyle name="Обычный 56" xfId="355"/>
    <cellStyle name="Обычный 57" xfId="356"/>
    <cellStyle name="Обычный 58" xfId="357"/>
    <cellStyle name="Обычный 59" xfId="358"/>
    <cellStyle name="Обычный 6" xfId="359"/>
    <cellStyle name="Обычный 6 2" xfId="360"/>
    <cellStyle name="Обычный 60" xfId="361"/>
    <cellStyle name="Обычный 61" xfId="362"/>
    <cellStyle name="Обычный 62" xfId="363"/>
    <cellStyle name="Обычный 63" xfId="364"/>
    <cellStyle name="Обычный 64" xfId="365"/>
    <cellStyle name="Обычный 65" xfId="366"/>
    <cellStyle name="Обычный 66" xfId="367"/>
    <cellStyle name="Обычный 67" xfId="368"/>
    <cellStyle name="Обычный 68" xfId="369"/>
    <cellStyle name="Обычный 69" xfId="370"/>
    <cellStyle name="Обычный 7" xfId="371"/>
    <cellStyle name="Обычный 7 2" xfId="372"/>
    <cellStyle name="Обычный 7 3" xfId="373"/>
    <cellStyle name="Обычный 70" xfId="374"/>
    <cellStyle name="Обычный 71" xfId="375"/>
    <cellStyle name="Обычный 72" xfId="376"/>
    <cellStyle name="Обычный 73" xfId="377"/>
    <cellStyle name="Обычный 74" xfId="378"/>
    <cellStyle name="Обычный 75" xfId="379"/>
    <cellStyle name="Обычный 76" xfId="380"/>
    <cellStyle name="Обычный 77" xfId="381"/>
    <cellStyle name="Обычный 78" xfId="382"/>
    <cellStyle name="Обычный 79" xfId="383"/>
    <cellStyle name="Обычный 8" xfId="384"/>
    <cellStyle name="Обычный 9" xfId="385"/>
    <cellStyle name="Плохой 2" xfId="386"/>
    <cellStyle name="По центру с переносом" xfId="387"/>
    <cellStyle name="По ширине с переносом" xfId="388"/>
    <cellStyle name="Поле ввода" xfId="389"/>
    <cellStyle name="Пояснение 2" xfId="390"/>
    <cellStyle name="Примечание 2" xfId="391"/>
    <cellStyle name="Процентный 2" xfId="392"/>
    <cellStyle name="Процентный 2 2" xfId="393"/>
    <cellStyle name="Процентный 2 3" xfId="394"/>
    <cellStyle name="Процентный 3" xfId="395"/>
    <cellStyle name="Процентный 4" xfId="396"/>
    <cellStyle name="Процентный 4 2" xfId="397"/>
    <cellStyle name="Связанная ячейка 2" xfId="398"/>
    <cellStyle name="Стиль 1" xfId="399"/>
    <cellStyle name="Стиль 1 2" xfId="400"/>
    <cellStyle name="Стиль 1 3" xfId="401"/>
    <cellStyle name="ТЕКСТ" xfId="402"/>
    <cellStyle name="Текст предупреждения 2" xfId="403"/>
    <cellStyle name="Текстовый" xfId="404"/>
    <cellStyle name="Тысячи [0]_22гк" xfId="405"/>
    <cellStyle name="Тысячи_22гк" xfId="406"/>
    <cellStyle name="Финансовый 2" xfId="407"/>
    <cellStyle name="Финансовый 2 10" xfId="408"/>
    <cellStyle name="Финансовый 2 2" xfId="409"/>
    <cellStyle name="Финансовый 3" xfId="410"/>
    <cellStyle name="Финансовый 4" xfId="411"/>
    <cellStyle name="Финансовый 4 2" xfId="412"/>
    <cellStyle name="Финансовый 4 3" xfId="413"/>
    <cellStyle name="Финансовый 5" xfId="414"/>
    <cellStyle name="Формула" xfId="415"/>
    <cellStyle name="Формула 2" xfId="416"/>
    <cellStyle name="Формула 3" xfId="417"/>
    <cellStyle name="Формула 4" xfId="418"/>
    <cellStyle name="Формула_5" xfId="419"/>
    <cellStyle name="ФормулаВБ" xfId="420"/>
    <cellStyle name="ФормулаВБ 2" xfId="421"/>
    <cellStyle name="ФормулаВБ 3" xfId="422"/>
    <cellStyle name="ФормулаНаКонтроль" xfId="423"/>
    <cellStyle name="ФормулаНаКонтроль 2" xfId="424"/>
    <cellStyle name="ФормулаНаКонтроль 3" xfId="425"/>
    <cellStyle name="ФормулаНаКонтроль_GRES.2007.5" xfId="426"/>
    <cellStyle name="Хороший 2" xfId="427"/>
    <cellStyle name="Цифры по центру с десятыми" xfId="428"/>
    <cellStyle name="Числовой" xfId="429"/>
    <cellStyle name="Џђћ–…ќ’ќ›‰" xfId="430"/>
    <cellStyle name="Шапка таблицы" xfId="4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L22"/>
  <sheetViews>
    <sheetView tabSelected="1" zoomScale="85" zoomScaleNormal="85" workbookViewId="0">
      <pane xSplit="4" ySplit="7" topLeftCell="E8" activePane="bottomRight" state="frozenSplit"/>
      <selection pane="topRight" activeCell="I1" sqref="I1"/>
      <selection pane="bottomLeft" activeCell="A11" sqref="A11"/>
      <selection pane="bottomRight" activeCell="I29" sqref="I28:I29"/>
    </sheetView>
  </sheetViews>
  <sheetFormatPr defaultRowHeight="12.75" customHeight="1"/>
  <cols>
    <col min="1" max="1" width="12.7109375" style="5" customWidth="1"/>
    <col min="2" max="2" width="19.140625" style="5" customWidth="1"/>
    <col min="3" max="3" width="36.7109375" style="5" customWidth="1"/>
    <col min="4" max="4" width="33.7109375" style="5" bestFit="1" customWidth="1"/>
    <col min="5" max="5" width="9.28515625" style="5" customWidth="1"/>
    <col min="6" max="8" width="9.140625" style="5" customWidth="1"/>
    <col min="9" max="9" width="9.5703125" style="5" customWidth="1"/>
    <col min="10" max="10" width="9.7109375" style="5" customWidth="1"/>
    <col min="11" max="11" width="8.85546875" style="5" customWidth="1"/>
    <col min="12" max="15" width="10.85546875" style="5" customWidth="1"/>
    <col min="16" max="19" width="3.28515625" style="5" bestFit="1" customWidth="1"/>
    <col min="20" max="20" width="3.28515625" style="5" customWidth="1"/>
    <col min="21" max="23" width="10.85546875" style="5" customWidth="1"/>
    <col min="24" max="24" width="4.42578125" style="5" customWidth="1"/>
    <col min="25" max="25" width="4.28515625" style="5" customWidth="1"/>
    <col min="26" max="26" width="4.42578125" style="5" customWidth="1"/>
    <col min="27" max="27" width="4.28515625" style="5" customWidth="1"/>
    <col min="28" max="28" width="3.28515625" style="5" bestFit="1" customWidth="1"/>
    <col min="29" max="29" width="12" style="5" customWidth="1"/>
    <col min="30" max="30" width="9.28515625" style="5" customWidth="1"/>
    <col min="31" max="31" width="12" style="5" customWidth="1"/>
    <col min="32" max="32" width="9.28515625" style="5" customWidth="1"/>
    <col min="33" max="38" width="3.85546875" style="5" customWidth="1"/>
    <col min="39" max="41" width="10.85546875" style="5" customWidth="1"/>
    <col min="42" max="42" width="3.85546875" style="5" customWidth="1"/>
    <col min="43" max="43" width="3.5703125" style="5" bestFit="1" customWidth="1"/>
    <col min="44" max="45" width="3.28515625" style="5" bestFit="1" customWidth="1"/>
    <col min="46" max="49" width="3.28515625" style="5" customWidth="1"/>
    <col min="50" max="50" width="3.5703125" style="5" bestFit="1" customWidth="1"/>
    <col min="51" max="51" width="8.85546875" style="5" customWidth="1"/>
    <col min="52" max="52" width="12.140625" style="5" customWidth="1"/>
    <col min="53" max="53" width="8.85546875" style="5" customWidth="1"/>
    <col min="54" max="54" width="12.140625" style="5" customWidth="1"/>
    <col min="55" max="55" width="4.28515625" style="5" customWidth="1"/>
    <col min="56" max="63" width="3.28515625" style="5" customWidth="1"/>
    <col min="64" max="64" width="9.28515625" style="5" customWidth="1"/>
    <col min="65" max="65" width="12.140625" style="5" customWidth="1"/>
    <col min="66" max="68" width="13.28515625" style="5" customWidth="1"/>
    <col min="69" max="78" width="10.85546875" style="5" customWidth="1"/>
    <col min="79" max="79" width="14.5703125" style="5" bestFit="1" customWidth="1"/>
    <col min="80" max="80" width="7.5703125" style="5" bestFit="1" customWidth="1"/>
    <col min="81" max="88" width="6.5703125" style="5" bestFit="1" customWidth="1"/>
    <col min="89" max="89" width="16.28515625" style="5" customWidth="1"/>
    <col min="90" max="90" width="15.42578125" style="5" customWidth="1"/>
    <col min="91" max="16384" width="9.140625" style="5"/>
  </cols>
  <sheetData>
    <row r="1" spans="1:90" s="2" customFormat="1" ht="29.25" customHeight="1">
      <c r="A1" s="1" t="s">
        <v>0</v>
      </c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3"/>
      <c r="BB1" s="3"/>
      <c r="BC1" s="4"/>
      <c r="BD1" s="4"/>
      <c r="BE1" s="4"/>
      <c r="BF1" s="4"/>
      <c r="BG1" s="4"/>
      <c r="BH1" s="4"/>
      <c r="BI1" s="4"/>
      <c r="BJ1" s="4"/>
      <c r="BK1" s="4"/>
      <c r="BL1" s="3"/>
      <c r="BU1" s="4"/>
      <c r="BV1" s="4"/>
      <c r="BW1" s="3"/>
      <c r="BY1" s="4"/>
      <c r="BZ1" s="4"/>
      <c r="CA1" s="4"/>
      <c r="CB1" s="3"/>
    </row>
    <row r="2" spans="1:90" ht="20.25" customHeight="1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</row>
    <row r="3" spans="1:90" s="6" customFormat="1" ht="40.5" customHeight="1">
      <c r="A3" s="49"/>
      <c r="B3" s="49"/>
      <c r="C3" s="49"/>
      <c r="D3" s="49"/>
      <c r="E3" s="49" t="s">
        <v>6</v>
      </c>
      <c r="F3" s="49"/>
      <c r="G3" s="49"/>
      <c r="H3" s="49"/>
      <c r="I3" s="49"/>
      <c r="J3" s="49"/>
      <c r="K3" s="56" t="s">
        <v>7</v>
      </c>
      <c r="L3" s="57" t="s">
        <v>8</v>
      </c>
      <c r="M3" s="58"/>
      <c r="N3" s="58"/>
      <c r="O3" s="58"/>
      <c r="P3" s="58"/>
      <c r="Q3" s="58"/>
      <c r="R3" s="58"/>
      <c r="S3" s="58"/>
      <c r="T3" s="59"/>
      <c r="U3" s="57" t="s">
        <v>9</v>
      </c>
      <c r="V3" s="58"/>
      <c r="W3" s="58"/>
      <c r="X3" s="58"/>
      <c r="Y3" s="58"/>
      <c r="Z3" s="58"/>
      <c r="AA3" s="58"/>
      <c r="AB3" s="58"/>
      <c r="AC3" s="57" t="s">
        <v>10</v>
      </c>
      <c r="AD3" s="58"/>
      <c r="AE3" s="58"/>
      <c r="AF3" s="58"/>
      <c r="AG3" s="58"/>
      <c r="AH3" s="58"/>
      <c r="AI3" s="58"/>
      <c r="AJ3" s="58"/>
      <c r="AK3" s="58"/>
      <c r="AL3" s="59"/>
      <c r="AM3" s="49" t="s">
        <v>11</v>
      </c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50" t="s">
        <v>12</v>
      </c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2"/>
      <c r="BN3" s="53" t="s">
        <v>13</v>
      </c>
      <c r="BO3" s="53"/>
      <c r="BP3" s="53"/>
      <c r="BQ3" s="54" t="s">
        <v>74</v>
      </c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5" t="s">
        <v>14</v>
      </c>
      <c r="CL3" s="55"/>
    </row>
    <row r="4" spans="1:90" s="6" customFormat="1" ht="115.5" customHeight="1">
      <c r="A4" s="49"/>
      <c r="B4" s="49"/>
      <c r="C4" s="49"/>
      <c r="D4" s="49"/>
      <c r="E4" s="49" t="s">
        <v>15</v>
      </c>
      <c r="F4" s="49"/>
      <c r="G4" s="49" t="s">
        <v>16</v>
      </c>
      <c r="H4" s="49"/>
      <c r="I4" s="49" t="s">
        <v>17</v>
      </c>
      <c r="J4" s="49"/>
      <c r="K4" s="56"/>
      <c r="L4" s="50" t="s">
        <v>18</v>
      </c>
      <c r="M4" s="66"/>
      <c r="N4" s="53" t="s">
        <v>19</v>
      </c>
      <c r="O4" s="53" t="s">
        <v>20</v>
      </c>
      <c r="P4" s="50" t="s">
        <v>21</v>
      </c>
      <c r="Q4" s="51"/>
      <c r="R4" s="51"/>
      <c r="S4" s="51"/>
      <c r="T4" s="52"/>
      <c r="U4" s="53" t="s">
        <v>18</v>
      </c>
      <c r="V4" s="53" t="s">
        <v>19</v>
      </c>
      <c r="W4" s="53" t="s">
        <v>20</v>
      </c>
      <c r="X4" s="50" t="s">
        <v>21</v>
      </c>
      <c r="Y4" s="51"/>
      <c r="Z4" s="51"/>
      <c r="AA4" s="51"/>
      <c r="AB4" s="51"/>
      <c r="AC4" s="49" t="s">
        <v>22</v>
      </c>
      <c r="AD4" s="49"/>
      <c r="AE4" s="49" t="s">
        <v>23</v>
      </c>
      <c r="AF4" s="49"/>
      <c r="AG4" s="57" t="s">
        <v>21</v>
      </c>
      <c r="AH4" s="58"/>
      <c r="AI4" s="58"/>
      <c r="AJ4" s="58"/>
      <c r="AK4" s="58"/>
      <c r="AL4" s="59"/>
      <c r="AM4" s="53" t="s">
        <v>18</v>
      </c>
      <c r="AN4" s="53" t="s">
        <v>19</v>
      </c>
      <c r="AO4" s="53" t="s">
        <v>24</v>
      </c>
      <c r="AP4" s="53" t="s">
        <v>21</v>
      </c>
      <c r="AQ4" s="53"/>
      <c r="AR4" s="53"/>
      <c r="AS4" s="53"/>
      <c r="AT4" s="53"/>
      <c r="AU4" s="53"/>
      <c r="AV4" s="53"/>
      <c r="AW4" s="53"/>
      <c r="AX4" s="53"/>
      <c r="AY4" s="53" t="s">
        <v>19</v>
      </c>
      <c r="AZ4" s="53"/>
      <c r="BA4" s="53" t="s">
        <v>20</v>
      </c>
      <c r="BB4" s="53"/>
      <c r="BC4" s="50" t="s">
        <v>21</v>
      </c>
      <c r="BD4" s="51"/>
      <c r="BE4" s="51"/>
      <c r="BF4" s="51"/>
      <c r="BG4" s="51"/>
      <c r="BH4" s="51"/>
      <c r="BI4" s="51"/>
      <c r="BJ4" s="51"/>
      <c r="BK4" s="52"/>
      <c r="BL4" s="53" t="s">
        <v>25</v>
      </c>
      <c r="BM4" s="53"/>
      <c r="BN4" s="53" t="s">
        <v>26</v>
      </c>
      <c r="BO4" s="53"/>
      <c r="BP4" s="7" t="s">
        <v>27</v>
      </c>
      <c r="BQ4" s="26" t="s">
        <v>28</v>
      </c>
      <c r="BR4" s="26" t="s">
        <v>29</v>
      </c>
      <c r="BS4" s="26" t="s">
        <v>30</v>
      </c>
      <c r="BT4" s="26" t="s">
        <v>31</v>
      </c>
      <c r="BU4" s="27" t="s">
        <v>32</v>
      </c>
      <c r="BV4" s="27" t="s">
        <v>33</v>
      </c>
      <c r="BW4" s="26" t="s">
        <v>34</v>
      </c>
      <c r="BX4" s="26" t="s">
        <v>35</v>
      </c>
      <c r="BY4" s="26" t="s">
        <v>36</v>
      </c>
      <c r="BZ4" s="26" t="s">
        <v>37</v>
      </c>
      <c r="CA4" s="27" t="s">
        <v>38</v>
      </c>
      <c r="CB4" s="55" t="s">
        <v>39</v>
      </c>
      <c r="CC4" s="55"/>
      <c r="CD4" s="55"/>
      <c r="CE4" s="55"/>
      <c r="CF4" s="55"/>
      <c r="CG4" s="55"/>
      <c r="CH4" s="55"/>
      <c r="CI4" s="55"/>
      <c r="CJ4" s="55"/>
      <c r="CK4" s="26" t="s">
        <v>40</v>
      </c>
      <c r="CL4" s="26" t="s">
        <v>41</v>
      </c>
    </row>
    <row r="5" spans="1:90" s="6" customFormat="1" ht="38.25" customHeight="1">
      <c r="A5" s="49"/>
      <c r="B5" s="49"/>
      <c r="C5" s="49"/>
      <c r="D5" s="49"/>
      <c r="E5" s="48" t="s">
        <v>42</v>
      </c>
      <c r="F5" s="48" t="s">
        <v>43</v>
      </c>
      <c r="G5" s="48" t="s">
        <v>42</v>
      </c>
      <c r="H5" s="48" t="s">
        <v>43</v>
      </c>
      <c r="I5" s="48" t="s">
        <v>42</v>
      </c>
      <c r="J5" s="48" t="s">
        <v>43</v>
      </c>
      <c r="K5" s="56"/>
      <c r="L5" s="48" t="s">
        <v>81</v>
      </c>
      <c r="M5" s="48" t="s">
        <v>82</v>
      </c>
      <c r="N5" s="53"/>
      <c r="O5" s="53"/>
      <c r="P5" s="60" t="s">
        <v>44</v>
      </c>
      <c r="Q5" s="60" t="s">
        <v>45</v>
      </c>
      <c r="R5" s="60" t="s">
        <v>46</v>
      </c>
      <c r="S5" s="60" t="s">
        <v>47</v>
      </c>
      <c r="T5" s="60" t="s">
        <v>48</v>
      </c>
      <c r="U5" s="53"/>
      <c r="V5" s="53"/>
      <c r="W5" s="53"/>
      <c r="X5" s="60" t="s">
        <v>44</v>
      </c>
      <c r="Y5" s="60" t="s">
        <v>45</v>
      </c>
      <c r="Z5" s="60" t="s">
        <v>46</v>
      </c>
      <c r="AA5" s="60" t="s">
        <v>47</v>
      </c>
      <c r="AB5" s="60" t="s">
        <v>48</v>
      </c>
      <c r="AC5" s="61" t="s">
        <v>49</v>
      </c>
      <c r="AD5" s="61" t="s">
        <v>50</v>
      </c>
      <c r="AE5" s="61" t="s">
        <v>49</v>
      </c>
      <c r="AF5" s="61" t="s">
        <v>50</v>
      </c>
      <c r="AG5" s="60" t="s">
        <v>52</v>
      </c>
      <c r="AH5" s="60" t="s">
        <v>53</v>
      </c>
      <c r="AI5" s="60" t="s">
        <v>54</v>
      </c>
      <c r="AJ5" s="60" t="s">
        <v>55</v>
      </c>
      <c r="AK5" s="60" t="s">
        <v>57</v>
      </c>
      <c r="AL5" s="60" t="s">
        <v>59</v>
      </c>
      <c r="AM5" s="53"/>
      <c r="AN5" s="53"/>
      <c r="AO5" s="53"/>
      <c r="AP5" s="60" t="s">
        <v>51</v>
      </c>
      <c r="AQ5" s="60" t="s">
        <v>52</v>
      </c>
      <c r="AR5" s="60" t="s">
        <v>53</v>
      </c>
      <c r="AS5" s="60" t="s">
        <v>54</v>
      </c>
      <c r="AT5" s="60" t="s">
        <v>55</v>
      </c>
      <c r="AU5" s="60" t="s">
        <v>56</v>
      </c>
      <c r="AV5" s="60" t="s">
        <v>57</v>
      </c>
      <c r="AW5" s="60" t="s">
        <v>58</v>
      </c>
      <c r="AX5" s="60" t="s">
        <v>59</v>
      </c>
      <c r="AY5" s="53" t="s">
        <v>60</v>
      </c>
      <c r="AZ5" s="53" t="s">
        <v>61</v>
      </c>
      <c r="BA5" s="53" t="s">
        <v>60</v>
      </c>
      <c r="BB5" s="53" t="s">
        <v>61</v>
      </c>
      <c r="BC5" s="60" t="s">
        <v>44</v>
      </c>
      <c r="BD5" s="60" t="s">
        <v>45</v>
      </c>
      <c r="BE5" s="60" t="s">
        <v>46</v>
      </c>
      <c r="BF5" s="60" t="s">
        <v>47</v>
      </c>
      <c r="BG5" s="60" t="s">
        <v>48</v>
      </c>
      <c r="BH5" s="60" t="s">
        <v>62</v>
      </c>
      <c r="BI5" s="60" t="s">
        <v>63</v>
      </c>
      <c r="BJ5" s="60" t="s">
        <v>64</v>
      </c>
      <c r="BK5" s="60" t="s">
        <v>65</v>
      </c>
      <c r="BL5" s="53" t="s">
        <v>60</v>
      </c>
      <c r="BM5" s="53" t="s">
        <v>61</v>
      </c>
      <c r="BN5" s="53" t="s">
        <v>60</v>
      </c>
      <c r="BO5" s="53" t="s">
        <v>61</v>
      </c>
      <c r="BP5" s="53" t="s">
        <v>66</v>
      </c>
      <c r="BQ5" s="55" t="s">
        <v>67</v>
      </c>
      <c r="BR5" s="55" t="s">
        <v>67</v>
      </c>
      <c r="BS5" s="55" t="s">
        <v>67</v>
      </c>
      <c r="BT5" s="55" t="s">
        <v>67</v>
      </c>
      <c r="BU5" s="63" t="s">
        <v>67</v>
      </c>
      <c r="BV5" s="63" t="s">
        <v>67</v>
      </c>
      <c r="BW5" s="55" t="s">
        <v>67</v>
      </c>
      <c r="BX5" s="55" t="s">
        <v>67</v>
      </c>
      <c r="BY5" s="55" t="s">
        <v>67</v>
      </c>
      <c r="BZ5" s="55" t="s">
        <v>67</v>
      </c>
      <c r="CA5" s="55" t="s">
        <v>67</v>
      </c>
      <c r="CB5" s="8" t="s">
        <v>44</v>
      </c>
      <c r="CC5" s="8" t="s">
        <v>45</v>
      </c>
      <c r="CD5" s="8" t="s">
        <v>46</v>
      </c>
      <c r="CE5" s="8" t="s">
        <v>47</v>
      </c>
      <c r="CF5" s="8" t="s">
        <v>48</v>
      </c>
      <c r="CG5" s="8" t="s">
        <v>62</v>
      </c>
      <c r="CH5" s="8" t="s">
        <v>63</v>
      </c>
      <c r="CI5" s="8" t="s">
        <v>64</v>
      </c>
      <c r="CJ5" s="8" t="s">
        <v>65</v>
      </c>
      <c r="CK5" s="55" t="s">
        <v>67</v>
      </c>
      <c r="CL5" s="55" t="s">
        <v>67</v>
      </c>
    </row>
    <row r="6" spans="1:90" s="6" customFormat="1" ht="25.5">
      <c r="A6" s="49"/>
      <c r="B6" s="49"/>
      <c r="C6" s="49"/>
      <c r="D6" s="49"/>
      <c r="E6" s="48"/>
      <c r="F6" s="48"/>
      <c r="G6" s="48"/>
      <c r="H6" s="48"/>
      <c r="I6" s="48"/>
      <c r="J6" s="48"/>
      <c r="K6" s="56"/>
      <c r="L6" s="48"/>
      <c r="M6" s="48"/>
      <c r="N6" s="53"/>
      <c r="O6" s="53"/>
      <c r="P6" s="60"/>
      <c r="Q6" s="60"/>
      <c r="R6" s="60"/>
      <c r="S6" s="60"/>
      <c r="T6" s="60"/>
      <c r="U6" s="53"/>
      <c r="V6" s="53"/>
      <c r="W6" s="53"/>
      <c r="X6" s="60"/>
      <c r="Y6" s="60"/>
      <c r="Z6" s="60"/>
      <c r="AA6" s="60"/>
      <c r="AB6" s="60"/>
      <c r="AC6" s="62"/>
      <c r="AD6" s="62"/>
      <c r="AE6" s="62"/>
      <c r="AF6" s="62"/>
      <c r="AG6" s="60"/>
      <c r="AH6" s="60"/>
      <c r="AI6" s="60"/>
      <c r="AJ6" s="60"/>
      <c r="AK6" s="60"/>
      <c r="AL6" s="60"/>
      <c r="AM6" s="53"/>
      <c r="AN6" s="53"/>
      <c r="AO6" s="53"/>
      <c r="AP6" s="60"/>
      <c r="AQ6" s="60"/>
      <c r="AR6" s="60"/>
      <c r="AS6" s="60"/>
      <c r="AT6" s="60"/>
      <c r="AU6" s="60"/>
      <c r="AV6" s="60"/>
      <c r="AW6" s="60"/>
      <c r="AX6" s="60"/>
      <c r="AY6" s="53"/>
      <c r="AZ6" s="53"/>
      <c r="BA6" s="53"/>
      <c r="BB6" s="53"/>
      <c r="BC6" s="60"/>
      <c r="BD6" s="60"/>
      <c r="BE6" s="60"/>
      <c r="BF6" s="60"/>
      <c r="BG6" s="60"/>
      <c r="BH6" s="60"/>
      <c r="BI6" s="60"/>
      <c r="BJ6" s="60"/>
      <c r="BK6" s="60"/>
      <c r="BL6" s="53"/>
      <c r="BM6" s="53"/>
      <c r="BN6" s="53"/>
      <c r="BO6" s="53"/>
      <c r="BP6" s="53"/>
      <c r="BQ6" s="55"/>
      <c r="BR6" s="55"/>
      <c r="BS6" s="55"/>
      <c r="BT6" s="55"/>
      <c r="BU6" s="64"/>
      <c r="BV6" s="64"/>
      <c r="BW6" s="55"/>
      <c r="BX6" s="55"/>
      <c r="BY6" s="55"/>
      <c r="BZ6" s="55"/>
      <c r="CA6" s="55"/>
      <c r="CB6" s="8" t="s">
        <v>68</v>
      </c>
      <c r="CC6" s="8" t="s">
        <v>68</v>
      </c>
      <c r="CD6" s="8" t="s">
        <v>68</v>
      </c>
      <c r="CE6" s="8" t="s">
        <v>68</v>
      </c>
      <c r="CF6" s="8" t="s">
        <v>68</v>
      </c>
      <c r="CG6" s="8" t="s">
        <v>68</v>
      </c>
      <c r="CH6" s="8" t="s">
        <v>68</v>
      </c>
      <c r="CI6" s="8" t="s">
        <v>68</v>
      </c>
      <c r="CJ6" s="8" t="s">
        <v>68</v>
      </c>
      <c r="CK6" s="55"/>
      <c r="CL6" s="55"/>
    </row>
    <row r="7" spans="1:90" s="11" customFormat="1" ht="10.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16</v>
      </c>
      <c r="T7" s="9">
        <v>17</v>
      </c>
      <c r="U7" s="9">
        <v>18</v>
      </c>
      <c r="V7" s="9">
        <v>19</v>
      </c>
      <c r="W7" s="9">
        <v>20</v>
      </c>
      <c r="X7" s="9">
        <v>21</v>
      </c>
      <c r="Y7" s="9">
        <v>22</v>
      </c>
      <c r="Z7" s="9">
        <v>23</v>
      </c>
      <c r="AA7" s="9">
        <v>24</v>
      </c>
      <c r="AB7" s="9"/>
      <c r="AC7" s="9"/>
      <c r="AD7" s="9">
        <v>25</v>
      </c>
      <c r="AE7" s="9">
        <v>26</v>
      </c>
      <c r="AF7" s="9">
        <v>27</v>
      </c>
      <c r="AG7" s="9"/>
      <c r="AH7" s="9"/>
      <c r="AI7" s="9"/>
      <c r="AJ7" s="9"/>
      <c r="AK7" s="9"/>
      <c r="AL7" s="9"/>
      <c r="AM7" s="9">
        <v>28</v>
      </c>
      <c r="AN7" s="9">
        <v>29</v>
      </c>
      <c r="AO7" s="9">
        <v>30</v>
      </c>
      <c r="AP7" s="9">
        <v>31</v>
      </c>
      <c r="AQ7" s="9">
        <v>32</v>
      </c>
      <c r="AR7" s="9">
        <v>33</v>
      </c>
      <c r="AS7" s="9">
        <v>34</v>
      </c>
      <c r="AT7" s="9">
        <v>35</v>
      </c>
      <c r="AU7" s="9">
        <v>36</v>
      </c>
      <c r="AV7" s="9">
        <v>37</v>
      </c>
      <c r="AW7" s="9">
        <v>38</v>
      </c>
      <c r="AX7" s="9">
        <v>39</v>
      </c>
      <c r="AY7" s="9">
        <v>40</v>
      </c>
      <c r="AZ7" s="9">
        <v>39</v>
      </c>
      <c r="BA7" s="9">
        <v>40</v>
      </c>
      <c r="BB7" s="9">
        <v>30</v>
      </c>
      <c r="BC7" s="9">
        <v>31</v>
      </c>
      <c r="BD7" s="9">
        <v>32</v>
      </c>
      <c r="BE7" s="9">
        <v>33</v>
      </c>
      <c r="BF7" s="9">
        <v>34</v>
      </c>
      <c r="BG7" s="9">
        <v>35</v>
      </c>
      <c r="BH7" s="9">
        <v>36</v>
      </c>
      <c r="BI7" s="9">
        <v>37</v>
      </c>
      <c r="BJ7" s="9">
        <v>38</v>
      </c>
      <c r="BK7" s="9">
        <v>41</v>
      </c>
      <c r="BL7" s="9">
        <v>42</v>
      </c>
      <c r="BM7" s="9">
        <v>43</v>
      </c>
      <c r="BN7" s="9">
        <v>44</v>
      </c>
      <c r="BO7" s="9">
        <v>45</v>
      </c>
      <c r="BP7" s="9">
        <v>46</v>
      </c>
      <c r="BQ7" s="10">
        <v>47</v>
      </c>
      <c r="BR7" s="10">
        <v>48</v>
      </c>
      <c r="BS7" s="10">
        <v>49</v>
      </c>
      <c r="BT7" s="10">
        <v>50</v>
      </c>
      <c r="BU7" s="10">
        <v>51</v>
      </c>
      <c r="BV7" s="10">
        <v>52</v>
      </c>
      <c r="BW7" s="10">
        <v>53</v>
      </c>
      <c r="BX7" s="10">
        <v>54</v>
      </c>
      <c r="BY7" s="10">
        <v>55</v>
      </c>
      <c r="BZ7" s="10">
        <v>56</v>
      </c>
      <c r="CA7" s="10">
        <v>57</v>
      </c>
      <c r="CB7" s="10">
        <v>58</v>
      </c>
      <c r="CC7" s="10">
        <v>59</v>
      </c>
      <c r="CD7" s="10">
        <v>60</v>
      </c>
      <c r="CE7" s="10">
        <v>61</v>
      </c>
      <c r="CF7" s="10">
        <v>62</v>
      </c>
      <c r="CG7" s="10">
        <v>63</v>
      </c>
      <c r="CH7" s="10">
        <v>64</v>
      </c>
      <c r="CI7" s="10">
        <v>65</v>
      </c>
      <c r="CJ7" s="10">
        <v>66</v>
      </c>
      <c r="CK7" s="10">
        <v>67</v>
      </c>
      <c r="CL7" s="10">
        <v>68</v>
      </c>
    </row>
    <row r="8" spans="1:90" ht="15">
      <c r="A8" s="12">
        <v>2012</v>
      </c>
      <c r="B8" s="13" t="s">
        <v>69</v>
      </c>
      <c r="C8" s="14" t="s">
        <v>75</v>
      </c>
      <c r="D8" s="15" t="s">
        <v>77</v>
      </c>
      <c r="E8" s="16">
        <v>7</v>
      </c>
      <c r="F8" s="16"/>
      <c r="G8" s="16">
        <v>3</v>
      </c>
      <c r="H8" s="16">
        <v>1</v>
      </c>
      <c r="I8" s="16">
        <v>2</v>
      </c>
      <c r="J8" s="16"/>
      <c r="K8" s="17">
        <f t="shared" ref="K8:K17" si="0">L8+N8+O8+U8+V8+W8+AC8+AD8+AE8+AF8+AM8+AN8+AO8+AZ8+BB8+BM8+M8</f>
        <v>935</v>
      </c>
      <c r="L8" s="16">
        <v>698</v>
      </c>
      <c r="M8" s="16">
        <v>61</v>
      </c>
      <c r="N8" s="16">
        <v>67</v>
      </c>
      <c r="O8" s="16"/>
      <c r="P8" s="16"/>
      <c r="Q8" s="16"/>
      <c r="R8" s="16"/>
      <c r="S8" s="16"/>
      <c r="T8" s="16"/>
      <c r="U8" s="16">
        <v>14</v>
      </c>
      <c r="V8" s="16">
        <v>50</v>
      </c>
      <c r="W8" s="16">
        <v>11</v>
      </c>
      <c r="X8" s="16">
        <v>2</v>
      </c>
      <c r="Y8" s="16">
        <v>3</v>
      </c>
      <c r="Z8" s="16">
        <v>3</v>
      </c>
      <c r="AA8" s="16"/>
      <c r="AB8" s="16">
        <v>3</v>
      </c>
      <c r="AC8" s="16"/>
      <c r="AD8" s="16">
        <v>5</v>
      </c>
      <c r="AE8" s="16">
        <v>2</v>
      </c>
      <c r="AF8" s="16"/>
      <c r="AG8" s="16"/>
      <c r="AH8" s="16">
        <v>2</v>
      </c>
      <c r="AI8" s="16">
        <v>1</v>
      </c>
      <c r="AJ8" s="16"/>
      <c r="AK8" s="16">
        <v>2</v>
      </c>
      <c r="AL8" s="16"/>
      <c r="AM8" s="16"/>
      <c r="AN8" s="16"/>
      <c r="AO8" s="16">
        <v>7</v>
      </c>
      <c r="AP8" s="16"/>
      <c r="AQ8" s="16"/>
      <c r="AR8" s="16">
        <v>1</v>
      </c>
      <c r="AS8" s="16">
        <v>2</v>
      </c>
      <c r="AT8" s="16">
        <v>2</v>
      </c>
      <c r="AU8" s="16"/>
      <c r="AV8" s="16">
        <v>2</v>
      </c>
      <c r="AW8" s="16"/>
      <c r="AX8" s="16"/>
      <c r="AY8" s="16"/>
      <c r="AZ8" s="16"/>
      <c r="BA8" s="16"/>
      <c r="BB8" s="16">
        <v>2</v>
      </c>
      <c r="BC8" s="16"/>
      <c r="BD8" s="16"/>
      <c r="BE8" s="16">
        <v>1</v>
      </c>
      <c r="BF8" s="16"/>
      <c r="BG8" s="16">
        <v>1</v>
      </c>
      <c r="BH8" s="16"/>
      <c r="BI8" s="16"/>
      <c r="BJ8" s="16"/>
      <c r="BK8" s="16"/>
      <c r="BL8" s="16"/>
      <c r="BM8" s="16">
        <v>18</v>
      </c>
      <c r="BN8" s="16"/>
      <c r="BO8" s="16">
        <v>1</v>
      </c>
      <c r="BP8" s="17">
        <f t="shared" ref="BP8:BP17" si="1">E8+F8*2+G8+H8*2</f>
        <v>12</v>
      </c>
      <c r="BQ8" s="18">
        <f>L8+M8+U8+AM8</f>
        <v>773</v>
      </c>
      <c r="BR8" s="18">
        <f t="shared" ref="BR8:BR17" si="2">N8+V8+AC8+AN8</f>
        <v>117</v>
      </c>
      <c r="BS8" s="18">
        <f>O8+W8+AD8+AO8</f>
        <v>23</v>
      </c>
      <c r="BT8" s="18">
        <f>BM8</f>
        <v>18</v>
      </c>
      <c r="BU8" s="18">
        <f>AZ8</f>
        <v>0</v>
      </c>
      <c r="BV8" s="18">
        <f>BB8</f>
        <v>2</v>
      </c>
      <c r="BW8" s="18">
        <f>AE8</f>
        <v>2</v>
      </c>
      <c r="BX8" s="18">
        <f>AF8</f>
        <v>0</v>
      </c>
      <c r="BY8" s="18">
        <f t="shared" ref="BY8:BY17" si="3">L8+U8+AM8</f>
        <v>712</v>
      </c>
      <c r="BZ8" s="18">
        <f t="shared" ref="BZ8:BZ17" si="4">N8+V8+AN8</f>
        <v>117</v>
      </c>
      <c r="CA8" s="18">
        <f>O8+IF(W8&gt;=(X8+Y8+Z8+AA8+AB8),(X8+Y8+Z8+AA8+AB8),W8)+IF(AO8&gt;=(AP8+AQ8+AR8+AS8+AT8),(AP8+AQ8+AR8+AS8+AT8),AO8)</f>
        <v>16</v>
      </c>
      <c r="CB8" s="18">
        <f>P8+X8+AP8+BC8</f>
        <v>2</v>
      </c>
      <c r="CC8" s="18">
        <f>Q8+Y8+AG8+AQ8+BD8</f>
        <v>3</v>
      </c>
      <c r="CD8" s="18">
        <f>R8+Z8+AH8+AR8+BE8</f>
        <v>7</v>
      </c>
      <c r="CE8" s="18">
        <f>S8+AA8+AI8+AS8+BF8</f>
        <v>3</v>
      </c>
      <c r="CF8" s="18">
        <f>T8+AB8+AJ8+AT8+BG8</f>
        <v>6</v>
      </c>
      <c r="CG8" s="18">
        <f t="shared" ref="CG8:CG12" si="5">AU8+BH8</f>
        <v>0</v>
      </c>
      <c r="CH8" s="18">
        <f>AK8+AV8+BI8</f>
        <v>4</v>
      </c>
      <c r="CI8" s="18">
        <f>AW8+BJ8</f>
        <v>0</v>
      </c>
      <c r="CJ8" s="18">
        <f>AL8+AX8+BK8</f>
        <v>0</v>
      </c>
      <c r="CK8" s="18">
        <f t="shared" ref="CK8:CL12" si="6">BO8</f>
        <v>1</v>
      </c>
      <c r="CL8" s="18">
        <f t="shared" si="6"/>
        <v>12</v>
      </c>
    </row>
    <row r="9" spans="1:90" ht="15">
      <c r="A9" s="12">
        <v>2012</v>
      </c>
      <c r="B9" s="13" t="s">
        <v>69</v>
      </c>
      <c r="C9" s="14" t="s">
        <v>75</v>
      </c>
      <c r="D9" s="15" t="s">
        <v>76</v>
      </c>
      <c r="E9" s="16">
        <v>17</v>
      </c>
      <c r="F9" s="16"/>
      <c r="G9" s="16"/>
      <c r="H9" s="16"/>
      <c r="I9" s="16">
        <v>11</v>
      </c>
      <c r="J9" s="16"/>
      <c r="K9" s="17">
        <f t="shared" si="0"/>
        <v>1019</v>
      </c>
      <c r="L9" s="16">
        <v>784</v>
      </c>
      <c r="M9" s="16">
        <v>31</v>
      </c>
      <c r="N9" s="16">
        <v>150</v>
      </c>
      <c r="O9" s="16">
        <v>1</v>
      </c>
      <c r="P9" s="16"/>
      <c r="Q9" s="16"/>
      <c r="R9" s="16"/>
      <c r="S9" s="16">
        <v>1</v>
      </c>
      <c r="T9" s="16"/>
      <c r="U9" s="16">
        <v>7</v>
      </c>
      <c r="V9" s="16">
        <v>15</v>
      </c>
      <c r="W9" s="16">
        <v>3</v>
      </c>
      <c r="X9" s="16">
        <v>1</v>
      </c>
      <c r="Y9" s="16"/>
      <c r="Z9" s="16"/>
      <c r="AA9" s="16"/>
      <c r="AB9" s="16">
        <v>2</v>
      </c>
      <c r="AC9" s="16"/>
      <c r="AD9" s="16"/>
      <c r="AE9" s="16">
        <v>7</v>
      </c>
      <c r="AF9" s="16">
        <v>4</v>
      </c>
      <c r="AG9" s="16"/>
      <c r="AH9" s="16">
        <v>1</v>
      </c>
      <c r="AI9" s="16">
        <v>1</v>
      </c>
      <c r="AJ9" s="16">
        <v>2</v>
      </c>
      <c r="AK9" s="16"/>
      <c r="AL9" s="16"/>
      <c r="AM9" s="16"/>
      <c r="AN9" s="16">
        <v>2</v>
      </c>
      <c r="AO9" s="16">
        <v>15</v>
      </c>
      <c r="AP9" s="16"/>
      <c r="AQ9" s="16">
        <v>1</v>
      </c>
      <c r="AR9" s="16">
        <v>2</v>
      </c>
      <c r="AS9" s="16">
        <v>6</v>
      </c>
      <c r="AT9" s="16">
        <v>5</v>
      </c>
      <c r="AU9" s="16"/>
      <c r="AV9" s="16">
        <v>1</v>
      </c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7">
        <f t="shared" si="1"/>
        <v>17</v>
      </c>
      <c r="BQ9" s="18">
        <f t="shared" ref="BQ9:BQ17" si="7">L9+M9+U9+AM9</f>
        <v>822</v>
      </c>
      <c r="BR9" s="18">
        <f t="shared" si="2"/>
        <v>167</v>
      </c>
      <c r="BS9" s="18">
        <f t="shared" ref="BS9:BS17" si="8">O9+W9+AD9+AO9</f>
        <v>19</v>
      </c>
      <c r="BT9" s="18">
        <f>BM9</f>
        <v>0</v>
      </c>
      <c r="BU9" s="18">
        <f>AZ9</f>
        <v>0</v>
      </c>
      <c r="BV9" s="18">
        <f>BB9</f>
        <v>0</v>
      </c>
      <c r="BW9" s="18">
        <f>AE9</f>
        <v>7</v>
      </c>
      <c r="BX9" s="18">
        <f>AF9</f>
        <v>4</v>
      </c>
      <c r="BY9" s="18">
        <f t="shared" si="3"/>
        <v>791</v>
      </c>
      <c r="BZ9" s="18">
        <f t="shared" si="4"/>
        <v>167</v>
      </c>
      <c r="CA9" s="18">
        <f t="shared" ref="CA9:CA17" si="9">O9+IF(W9&gt;=(X9+Y9+Z9+AA9+AB9),(X9+Y9+Z9+AA9+AB9),W9)+IF(AO9&gt;=(AP9+AQ9+AR9+AS9+AT9),(AP9+AQ9+AR9+AS9+AT9),AO9)</f>
        <v>18</v>
      </c>
      <c r="CB9" s="18">
        <f t="shared" ref="CB9:CB17" si="10">P9+X9+AP9+BC9</f>
        <v>1</v>
      </c>
      <c r="CC9" s="18">
        <f t="shared" ref="CC9:CC17" si="11">Q9+Y9+AG9+AQ9+BD9</f>
        <v>1</v>
      </c>
      <c r="CD9" s="18">
        <f t="shared" ref="CD9:CD17" si="12">R9+Z9+AH9+AR9+BE9</f>
        <v>3</v>
      </c>
      <c r="CE9" s="18">
        <f t="shared" ref="CE9:CE17" si="13">S9+AA9+AI9+AS9+BF9</f>
        <v>8</v>
      </c>
      <c r="CF9" s="18">
        <f t="shared" ref="CF9:CF17" si="14">T9+AB9+AJ9+AT9+BG9</f>
        <v>9</v>
      </c>
      <c r="CG9" s="18">
        <f t="shared" si="5"/>
        <v>0</v>
      </c>
      <c r="CH9" s="18">
        <f t="shared" ref="CH9:CH17" si="15">AK9+AV9+BI9</f>
        <v>1</v>
      </c>
      <c r="CI9" s="18">
        <f t="shared" ref="CI9:CI17" si="16">AW9+BJ9</f>
        <v>0</v>
      </c>
      <c r="CJ9" s="18">
        <f t="shared" ref="CJ9:CJ17" si="17">AL9+AX9+BK9</f>
        <v>0</v>
      </c>
      <c r="CK9" s="18">
        <f t="shared" si="6"/>
        <v>0</v>
      </c>
      <c r="CL9" s="18">
        <f t="shared" si="6"/>
        <v>17</v>
      </c>
    </row>
    <row r="10" spans="1:90" ht="15">
      <c r="A10" s="12">
        <v>2012</v>
      </c>
      <c r="B10" s="13" t="s">
        <v>69</v>
      </c>
      <c r="C10" s="14" t="s">
        <v>75</v>
      </c>
      <c r="D10" s="15" t="s">
        <v>78</v>
      </c>
      <c r="E10" s="16">
        <v>9</v>
      </c>
      <c r="F10" s="16">
        <v>2</v>
      </c>
      <c r="G10" s="16">
        <v>3</v>
      </c>
      <c r="H10" s="16"/>
      <c r="I10" s="16">
        <v>12</v>
      </c>
      <c r="J10" s="16"/>
      <c r="K10" s="17">
        <f t="shared" si="0"/>
        <v>1439</v>
      </c>
      <c r="L10" s="16">
        <v>963</v>
      </c>
      <c r="M10" s="16">
        <v>131</v>
      </c>
      <c r="N10" s="16">
        <v>240</v>
      </c>
      <c r="O10" s="16">
        <v>2</v>
      </c>
      <c r="P10" s="16"/>
      <c r="Q10" s="16"/>
      <c r="R10" s="16">
        <v>2</v>
      </c>
      <c r="S10" s="16"/>
      <c r="T10" s="16"/>
      <c r="U10" s="16">
        <v>8</v>
      </c>
      <c r="V10" s="16">
        <v>39</v>
      </c>
      <c r="W10" s="16">
        <v>28</v>
      </c>
      <c r="X10" s="16">
        <v>7</v>
      </c>
      <c r="Y10" s="16">
        <v>3</v>
      </c>
      <c r="Z10" s="16">
        <v>18</v>
      </c>
      <c r="AA10" s="16"/>
      <c r="AB10" s="16"/>
      <c r="AC10" s="16">
        <v>1</v>
      </c>
      <c r="AD10" s="16">
        <v>2</v>
      </c>
      <c r="AE10" s="16">
        <v>4</v>
      </c>
      <c r="AF10" s="16">
        <v>8</v>
      </c>
      <c r="AG10" s="16"/>
      <c r="AH10" s="16">
        <v>3</v>
      </c>
      <c r="AI10" s="16">
        <v>4</v>
      </c>
      <c r="AJ10" s="16">
        <v>2</v>
      </c>
      <c r="AK10" s="16">
        <v>1</v>
      </c>
      <c r="AL10" s="16"/>
      <c r="AM10" s="16"/>
      <c r="AN10" s="16"/>
      <c r="AO10" s="16">
        <v>13</v>
      </c>
      <c r="AP10" s="16"/>
      <c r="AQ10" s="16"/>
      <c r="AR10" s="16">
        <v>2</v>
      </c>
      <c r="AS10" s="16">
        <v>3</v>
      </c>
      <c r="AT10" s="16">
        <v>5</v>
      </c>
      <c r="AU10" s="16"/>
      <c r="AV10" s="16">
        <v>3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7">
        <f t="shared" si="1"/>
        <v>16</v>
      </c>
      <c r="BQ10" s="18">
        <f t="shared" si="7"/>
        <v>1102</v>
      </c>
      <c r="BR10" s="18">
        <f t="shared" si="2"/>
        <v>280</v>
      </c>
      <c r="BS10" s="18">
        <f t="shared" si="8"/>
        <v>45</v>
      </c>
      <c r="BT10" s="18">
        <f>BM10</f>
        <v>0</v>
      </c>
      <c r="BU10" s="18">
        <f>AZ10</f>
        <v>0</v>
      </c>
      <c r="BV10" s="18">
        <f>BB10</f>
        <v>0</v>
      </c>
      <c r="BW10" s="18">
        <f t="shared" ref="BW10" si="18">AE10</f>
        <v>4</v>
      </c>
      <c r="BX10" s="18">
        <f t="shared" ref="BX10" si="19">AF10</f>
        <v>8</v>
      </c>
      <c r="BY10" s="18">
        <f t="shared" si="3"/>
        <v>971</v>
      </c>
      <c r="BZ10" s="18">
        <f t="shared" si="4"/>
        <v>279</v>
      </c>
      <c r="CA10" s="18">
        <f t="shared" si="9"/>
        <v>40</v>
      </c>
      <c r="CB10" s="18">
        <f t="shared" si="10"/>
        <v>7</v>
      </c>
      <c r="CC10" s="18">
        <f t="shared" si="11"/>
        <v>3</v>
      </c>
      <c r="CD10" s="18">
        <f t="shared" si="12"/>
        <v>25</v>
      </c>
      <c r="CE10" s="18">
        <f t="shared" si="13"/>
        <v>7</v>
      </c>
      <c r="CF10" s="18">
        <f t="shared" si="14"/>
        <v>7</v>
      </c>
      <c r="CG10" s="18">
        <f t="shared" ref="CG10" si="20">AU10+BH10</f>
        <v>0</v>
      </c>
      <c r="CH10" s="18">
        <f t="shared" si="15"/>
        <v>4</v>
      </c>
      <c r="CI10" s="18">
        <f t="shared" si="16"/>
        <v>0</v>
      </c>
      <c r="CJ10" s="18">
        <f t="shared" si="17"/>
        <v>0</v>
      </c>
      <c r="CK10" s="18">
        <f t="shared" ref="CK10" si="21">BO10</f>
        <v>0</v>
      </c>
      <c r="CL10" s="18">
        <f t="shared" ref="CL10" si="22">BP10</f>
        <v>16</v>
      </c>
    </row>
    <row r="11" spans="1:90" ht="15">
      <c r="A11" s="12">
        <v>2012</v>
      </c>
      <c r="B11" s="13" t="s">
        <v>69</v>
      </c>
      <c r="C11" s="14" t="s">
        <v>75</v>
      </c>
      <c r="D11" s="15" t="s">
        <v>79</v>
      </c>
      <c r="E11" s="16"/>
      <c r="F11" s="16"/>
      <c r="G11" s="16">
        <v>2</v>
      </c>
      <c r="H11" s="16"/>
      <c r="I11" s="16"/>
      <c r="J11" s="16"/>
      <c r="K11" s="17">
        <f t="shared" si="0"/>
        <v>117</v>
      </c>
      <c r="L11" s="16">
        <v>8</v>
      </c>
      <c r="M11" s="16">
        <v>73</v>
      </c>
      <c r="N11" s="16">
        <v>3</v>
      </c>
      <c r="O11" s="16"/>
      <c r="P11" s="16"/>
      <c r="Q11" s="16"/>
      <c r="R11" s="16"/>
      <c r="S11" s="16"/>
      <c r="T11" s="16"/>
      <c r="U11" s="16">
        <v>6</v>
      </c>
      <c r="V11" s="16">
        <v>19</v>
      </c>
      <c r="W11" s="16">
        <v>6</v>
      </c>
      <c r="X11" s="16">
        <v>1</v>
      </c>
      <c r="Y11" s="16">
        <v>1</v>
      </c>
      <c r="Z11" s="16">
        <v>3</v>
      </c>
      <c r="AA11" s="16"/>
      <c r="AB11" s="16"/>
      <c r="AC11" s="16"/>
      <c r="AD11" s="16">
        <v>2</v>
      </c>
      <c r="AE11" s="16"/>
      <c r="AF11" s="16"/>
      <c r="AG11" s="16"/>
      <c r="AH11" s="16"/>
      <c r="AI11" s="16"/>
      <c r="AJ11" s="16"/>
      <c r="AK11" s="16">
        <v>1</v>
      </c>
      <c r="AL11" s="16">
        <v>1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7">
        <f t="shared" si="1"/>
        <v>2</v>
      </c>
      <c r="BQ11" s="18">
        <f t="shared" si="7"/>
        <v>87</v>
      </c>
      <c r="BR11" s="18">
        <f t="shared" si="2"/>
        <v>22</v>
      </c>
      <c r="BS11" s="18">
        <f t="shared" si="8"/>
        <v>8</v>
      </c>
      <c r="BT11" s="18">
        <f>BM11</f>
        <v>0</v>
      </c>
      <c r="BU11" s="18">
        <f>AZ11</f>
        <v>0</v>
      </c>
      <c r="BV11" s="18">
        <f>BB11</f>
        <v>0</v>
      </c>
      <c r="BW11" s="18">
        <f t="shared" ref="BW11" si="23">AE11</f>
        <v>0</v>
      </c>
      <c r="BX11" s="18">
        <f t="shared" ref="BX11" si="24">AF11</f>
        <v>0</v>
      </c>
      <c r="BY11" s="18">
        <f t="shared" si="3"/>
        <v>14</v>
      </c>
      <c r="BZ11" s="18">
        <f t="shared" si="4"/>
        <v>22</v>
      </c>
      <c r="CA11" s="18">
        <f t="shared" si="9"/>
        <v>5</v>
      </c>
      <c r="CB11" s="18">
        <f t="shared" si="10"/>
        <v>1</v>
      </c>
      <c r="CC11" s="18">
        <f t="shared" si="11"/>
        <v>1</v>
      </c>
      <c r="CD11" s="18">
        <f t="shared" si="12"/>
        <v>3</v>
      </c>
      <c r="CE11" s="18">
        <f t="shared" si="13"/>
        <v>0</v>
      </c>
      <c r="CF11" s="18">
        <f t="shared" si="14"/>
        <v>0</v>
      </c>
      <c r="CG11" s="18">
        <f t="shared" ref="CG11" si="25">AU11+BH11</f>
        <v>0</v>
      </c>
      <c r="CH11" s="18">
        <f t="shared" si="15"/>
        <v>1</v>
      </c>
      <c r="CI11" s="18">
        <f t="shared" si="16"/>
        <v>0</v>
      </c>
      <c r="CJ11" s="18">
        <f t="shared" si="17"/>
        <v>1</v>
      </c>
      <c r="CK11" s="18">
        <f t="shared" ref="CK11" si="26">BO11</f>
        <v>0</v>
      </c>
      <c r="CL11" s="18">
        <f t="shared" ref="CL11" si="27">BP11</f>
        <v>2</v>
      </c>
    </row>
    <row r="12" spans="1:90" ht="15">
      <c r="A12" s="12">
        <v>2012</v>
      </c>
      <c r="B12" s="13" t="s">
        <v>69</v>
      </c>
      <c r="C12" s="14" t="s">
        <v>75</v>
      </c>
      <c r="D12" s="14" t="s">
        <v>80</v>
      </c>
      <c r="E12" s="16">
        <v>4</v>
      </c>
      <c r="F12" s="16">
        <v>1</v>
      </c>
      <c r="G12" s="16">
        <v>2</v>
      </c>
      <c r="H12" s="16"/>
      <c r="I12" s="16">
        <v>3</v>
      </c>
      <c r="J12" s="16"/>
      <c r="K12" s="17">
        <f t="shared" si="0"/>
        <v>679</v>
      </c>
      <c r="L12" s="16">
        <v>518</v>
      </c>
      <c r="M12" s="16">
        <v>37</v>
      </c>
      <c r="N12" s="16">
        <v>75</v>
      </c>
      <c r="O12" s="16"/>
      <c r="P12" s="16"/>
      <c r="Q12" s="16"/>
      <c r="R12" s="16"/>
      <c r="S12" s="16"/>
      <c r="T12" s="16"/>
      <c r="U12" s="16">
        <v>5</v>
      </c>
      <c r="V12" s="16">
        <v>26</v>
      </c>
      <c r="W12" s="16">
        <v>7</v>
      </c>
      <c r="X12" s="16"/>
      <c r="Y12" s="16"/>
      <c r="Z12" s="16">
        <v>2</v>
      </c>
      <c r="AA12" s="16">
        <v>2</v>
      </c>
      <c r="AB12" s="16">
        <v>3</v>
      </c>
      <c r="AC12" s="16"/>
      <c r="AD12" s="16">
        <v>2</v>
      </c>
      <c r="AE12" s="16">
        <v>2</v>
      </c>
      <c r="AF12" s="16">
        <v>1</v>
      </c>
      <c r="AG12" s="16"/>
      <c r="AH12" s="16">
        <v>1</v>
      </c>
      <c r="AI12" s="16"/>
      <c r="AJ12" s="16">
        <v>1</v>
      </c>
      <c r="AK12" s="16">
        <v>1</v>
      </c>
      <c r="AL12" s="16"/>
      <c r="AM12" s="16"/>
      <c r="AN12" s="16"/>
      <c r="AO12" s="16">
        <v>6</v>
      </c>
      <c r="AP12" s="16"/>
      <c r="AQ12" s="16"/>
      <c r="AR12" s="16">
        <v>1</v>
      </c>
      <c r="AS12" s="16"/>
      <c r="AT12" s="16">
        <v>2</v>
      </c>
      <c r="AU12" s="16"/>
      <c r="AV12" s="16">
        <v>3</v>
      </c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7">
        <f t="shared" si="1"/>
        <v>8</v>
      </c>
      <c r="BQ12" s="18">
        <f t="shared" si="7"/>
        <v>560</v>
      </c>
      <c r="BR12" s="18">
        <f t="shared" si="2"/>
        <v>101</v>
      </c>
      <c r="BS12" s="18">
        <f t="shared" si="8"/>
        <v>15</v>
      </c>
      <c r="BT12" s="18">
        <f>BM12</f>
        <v>0</v>
      </c>
      <c r="BU12" s="18">
        <f>AZ12</f>
        <v>0</v>
      </c>
      <c r="BV12" s="18">
        <f>BB12</f>
        <v>0</v>
      </c>
      <c r="BW12" s="18">
        <f>AE12</f>
        <v>2</v>
      </c>
      <c r="BX12" s="18">
        <f>AF12</f>
        <v>1</v>
      </c>
      <c r="BY12" s="18">
        <f t="shared" si="3"/>
        <v>523</v>
      </c>
      <c r="BZ12" s="18">
        <f t="shared" si="4"/>
        <v>101</v>
      </c>
      <c r="CA12" s="18">
        <f t="shared" si="9"/>
        <v>10</v>
      </c>
      <c r="CB12" s="18">
        <f t="shared" si="10"/>
        <v>0</v>
      </c>
      <c r="CC12" s="18">
        <f t="shared" si="11"/>
        <v>0</v>
      </c>
      <c r="CD12" s="18">
        <f t="shared" si="12"/>
        <v>4</v>
      </c>
      <c r="CE12" s="18">
        <f t="shared" si="13"/>
        <v>2</v>
      </c>
      <c r="CF12" s="18">
        <f t="shared" si="14"/>
        <v>6</v>
      </c>
      <c r="CG12" s="18">
        <f t="shared" si="5"/>
        <v>0</v>
      </c>
      <c r="CH12" s="18">
        <f t="shared" si="15"/>
        <v>4</v>
      </c>
      <c r="CI12" s="18">
        <f t="shared" si="16"/>
        <v>0</v>
      </c>
      <c r="CJ12" s="18">
        <f t="shared" si="17"/>
        <v>0</v>
      </c>
      <c r="CK12" s="18">
        <f t="shared" si="6"/>
        <v>0</v>
      </c>
      <c r="CL12" s="18">
        <f t="shared" si="6"/>
        <v>8</v>
      </c>
    </row>
    <row r="13" spans="1:90" ht="15">
      <c r="A13" s="12">
        <v>2012</v>
      </c>
      <c r="B13" s="13" t="s">
        <v>69</v>
      </c>
      <c r="C13" s="14" t="s">
        <v>75</v>
      </c>
      <c r="D13" s="14" t="s">
        <v>83</v>
      </c>
      <c r="E13" s="16"/>
      <c r="F13" s="16">
        <v>1</v>
      </c>
      <c r="G13" s="16"/>
      <c r="H13" s="16"/>
      <c r="I13" s="16"/>
      <c r="J13" s="16">
        <v>1</v>
      </c>
      <c r="K13" s="17">
        <f t="shared" si="0"/>
        <v>307</v>
      </c>
      <c r="L13" s="16">
        <v>27</v>
      </c>
      <c r="M13" s="16">
        <v>267</v>
      </c>
      <c r="N13" s="16">
        <v>1</v>
      </c>
      <c r="O13" s="16"/>
      <c r="P13" s="16"/>
      <c r="Q13" s="16"/>
      <c r="R13" s="16"/>
      <c r="S13" s="16"/>
      <c r="T13" s="16"/>
      <c r="U13" s="16"/>
      <c r="V13" s="16">
        <v>2</v>
      </c>
      <c r="W13" s="16">
        <v>6</v>
      </c>
      <c r="X13" s="16">
        <v>1</v>
      </c>
      <c r="Y13" s="16">
        <v>2</v>
      </c>
      <c r="Z13" s="16"/>
      <c r="AA13" s="16"/>
      <c r="AB13" s="16"/>
      <c r="AC13" s="16"/>
      <c r="AD13" s="16"/>
      <c r="AE13" s="16"/>
      <c r="AF13" s="16">
        <v>2</v>
      </c>
      <c r="AG13" s="16"/>
      <c r="AH13" s="16"/>
      <c r="AI13" s="16"/>
      <c r="AJ13" s="16"/>
      <c r="AK13" s="16">
        <v>2</v>
      </c>
      <c r="AL13" s="16"/>
      <c r="AM13" s="16"/>
      <c r="AN13" s="16"/>
      <c r="AO13" s="16">
        <v>2</v>
      </c>
      <c r="AP13" s="16"/>
      <c r="AQ13" s="16"/>
      <c r="AR13" s="16"/>
      <c r="AS13" s="16"/>
      <c r="AT13" s="16"/>
      <c r="AU13" s="16"/>
      <c r="AV13" s="16"/>
      <c r="AW13" s="16"/>
      <c r="AX13" s="16">
        <v>2</v>
      </c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7">
        <f t="shared" si="1"/>
        <v>2</v>
      </c>
      <c r="BQ13" s="18">
        <f t="shared" si="7"/>
        <v>294</v>
      </c>
      <c r="BR13" s="18">
        <f t="shared" si="2"/>
        <v>3</v>
      </c>
      <c r="BS13" s="18">
        <f t="shared" si="8"/>
        <v>8</v>
      </c>
      <c r="BT13" s="18">
        <f t="shared" ref="BT13:BT17" si="28">BM13</f>
        <v>0</v>
      </c>
      <c r="BU13" s="18">
        <f t="shared" ref="BU13:BU17" si="29">AZ13</f>
        <v>0</v>
      </c>
      <c r="BV13" s="18">
        <f t="shared" ref="BV13:BV17" si="30">BB13</f>
        <v>0</v>
      </c>
      <c r="BW13" s="18">
        <f t="shared" ref="BW13:BW17" si="31">AE13</f>
        <v>0</v>
      </c>
      <c r="BX13" s="18">
        <f t="shared" ref="BX13:BX17" si="32">AF13</f>
        <v>2</v>
      </c>
      <c r="BY13" s="18">
        <f t="shared" si="3"/>
        <v>27</v>
      </c>
      <c r="BZ13" s="18">
        <f t="shared" si="4"/>
        <v>3</v>
      </c>
      <c r="CA13" s="18">
        <f t="shared" si="9"/>
        <v>3</v>
      </c>
      <c r="CB13" s="18">
        <f t="shared" si="10"/>
        <v>1</v>
      </c>
      <c r="CC13" s="18">
        <f t="shared" si="11"/>
        <v>2</v>
      </c>
      <c r="CD13" s="18">
        <f t="shared" si="12"/>
        <v>0</v>
      </c>
      <c r="CE13" s="18">
        <f t="shared" si="13"/>
        <v>0</v>
      </c>
      <c r="CF13" s="18">
        <f t="shared" si="14"/>
        <v>0</v>
      </c>
      <c r="CG13" s="18">
        <f t="shared" ref="CG13:CG17" si="33">AU13+BH13</f>
        <v>0</v>
      </c>
      <c r="CH13" s="18">
        <f t="shared" si="15"/>
        <v>2</v>
      </c>
      <c r="CI13" s="18">
        <f t="shared" si="16"/>
        <v>0</v>
      </c>
      <c r="CJ13" s="18">
        <f t="shared" si="17"/>
        <v>2</v>
      </c>
      <c r="CK13" s="18">
        <f t="shared" ref="CK13:CK17" si="34">BO13</f>
        <v>0</v>
      </c>
      <c r="CL13" s="18">
        <f t="shared" ref="CL13:CL17" si="35">BP13</f>
        <v>2</v>
      </c>
    </row>
    <row r="14" spans="1:90" ht="15">
      <c r="A14" s="12">
        <v>2012</v>
      </c>
      <c r="B14" s="13" t="s">
        <v>69</v>
      </c>
      <c r="C14" s="14" t="s">
        <v>75</v>
      </c>
      <c r="D14" s="14" t="s">
        <v>84</v>
      </c>
      <c r="E14" s="16">
        <v>7</v>
      </c>
      <c r="F14" s="16"/>
      <c r="G14" s="16">
        <v>5</v>
      </c>
      <c r="H14" s="16"/>
      <c r="I14" s="16">
        <v>5</v>
      </c>
      <c r="J14" s="16"/>
      <c r="K14" s="17">
        <f t="shared" si="0"/>
        <v>323</v>
      </c>
      <c r="L14" s="16">
        <v>205</v>
      </c>
      <c r="M14" s="16"/>
      <c r="N14" s="16">
        <v>88</v>
      </c>
      <c r="O14" s="16">
        <v>1</v>
      </c>
      <c r="P14" s="16"/>
      <c r="Q14" s="16">
        <v>1</v>
      </c>
      <c r="R14" s="16"/>
      <c r="S14" s="16"/>
      <c r="T14" s="16"/>
      <c r="U14" s="16">
        <v>1</v>
      </c>
      <c r="V14" s="16">
        <v>5</v>
      </c>
      <c r="W14" s="16">
        <v>6</v>
      </c>
      <c r="X14" s="16">
        <v>3</v>
      </c>
      <c r="Y14" s="16"/>
      <c r="Z14" s="16"/>
      <c r="AA14" s="16">
        <v>1</v>
      </c>
      <c r="AB14" s="16"/>
      <c r="AC14" s="16">
        <v>3</v>
      </c>
      <c r="AD14" s="16">
        <v>2</v>
      </c>
      <c r="AE14" s="16">
        <v>2</v>
      </c>
      <c r="AF14" s="16">
        <v>3</v>
      </c>
      <c r="AG14" s="16"/>
      <c r="AH14" s="16">
        <v>3</v>
      </c>
      <c r="AI14" s="16"/>
      <c r="AJ14" s="16">
        <v>1</v>
      </c>
      <c r="AK14" s="16">
        <v>1</v>
      </c>
      <c r="AL14" s="16"/>
      <c r="AM14" s="16"/>
      <c r="AN14" s="16">
        <v>1</v>
      </c>
      <c r="AO14" s="16">
        <v>6</v>
      </c>
      <c r="AP14" s="16"/>
      <c r="AQ14" s="16"/>
      <c r="AR14" s="16">
        <v>3</v>
      </c>
      <c r="AS14" s="16">
        <v>3</v>
      </c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7">
        <f t="shared" si="1"/>
        <v>12</v>
      </c>
      <c r="BQ14" s="18">
        <f t="shared" si="7"/>
        <v>206</v>
      </c>
      <c r="BR14" s="18">
        <f t="shared" si="2"/>
        <v>97</v>
      </c>
      <c r="BS14" s="18">
        <f t="shared" si="8"/>
        <v>15</v>
      </c>
      <c r="BT14" s="18">
        <f t="shared" si="28"/>
        <v>0</v>
      </c>
      <c r="BU14" s="18">
        <f t="shared" si="29"/>
        <v>0</v>
      </c>
      <c r="BV14" s="18">
        <f t="shared" si="30"/>
        <v>0</v>
      </c>
      <c r="BW14" s="18">
        <f t="shared" si="31"/>
        <v>2</v>
      </c>
      <c r="BX14" s="18">
        <f t="shared" si="32"/>
        <v>3</v>
      </c>
      <c r="BY14" s="18">
        <f t="shared" si="3"/>
        <v>206</v>
      </c>
      <c r="BZ14" s="18">
        <f t="shared" si="4"/>
        <v>94</v>
      </c>
      <c r="CA14" s="18">
        <f t="shared" si="9"/>
        <v>11</v>
      </c>
      <c r="CB14" s="18">
        <f t="shared" si="10"/>
        <v>3</v>
      </c>
      <c r="CC14" s="18">
        <f t="shared" si="11"/>
        <v>1</v>
      </c>
      <c r="CD14" s="18">
        <f t="shared" si="12"/>
        <v>6</v>
      </c>
      <c r="CE14" s="18">
        <f t="shared" si="13"/>
        <v>4</v>
      </c>
      <c r="CF14" s="18">
        <f t="shared" si="14"/>
        <v>1</v>
      </c>
      <c r="CG14" s="18">
        <f t="shared" si="33"/>
        <v>0</v>
      </c>
      <c r="CH14" s="18">
        <f t="shared" si="15"/>
        <v>1</v>
      </c>
      <c r="CI14" s="18">
        <f t="shared" si="16"/>
        <v>0</v>
      </c>
      <c r="CJ14" s="18">
        <f t="shared" si="17"/>
        <v>0</v>
      </c>
      <c r="CK14" s="18">
        <f t="shared" si="34"/>
        <v>0</v>
      </c>
      <c r="CL14" s="18">
        <f t="shared" si="35"/>
        <v>12</v>
      </c>
    </row>
    <row r="15" spans="1:90" ht="15">
      <c r="A15" s="12">
        <v>2012</v>
      </c>
      <c r="B15" s="13" t="s">
        <v>69</v>
      </c>
      <c r="C15" s="14" t="s">
        <v>75</v>
      </c>
      <c r="D15" s="14" t="s">
        <v>85</v>
      </c>
      <c r="E15" s="16">
        <v>1</v>
      </c>
      <c r="F15" s="16"/>
      <c r="G15" s="16"/>
      <c r="H15" s="16"/>
      <c r="I15" s="16"/>
      <c r="J15" s="16"/>
      <c r="K15" s="17">
        <f t="shared" si="0"/>
        <v>1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>
        <v>1</v>
      </c>
      <c r="AP15" s="16"/>
      <c r="AQ15" s="16"/>
      <c r="AR15" s="16"/>
      <c r="AS15" s="16"/>
      <c r="AT15" s="16">
        <v>1</v>
      </c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7">
        <f t="shared" si="1"/>
        <v>1</v>
      </c>
      <c r="BQ15" s="18">
        <f t="shared" si="7"/>
        <v>0</v>
      </c>
      <c r="BR15" s="18">
        <f t="shared" si="2"/>
        <v>0</v>
      </c>
      <c r="BS15" s="18">
        <f t="shared" si="8"/>
        <v>1</v>
      </c>
      <c r="BT15" s="18">
        <f t="shared" si="28"/>
        <v>0</v>
      </c>
      <c r="BU15" s="18">
        <f t="shared" si="29"/>
        <v>0</v>
      </c>
      <c r="BV15" s="18">
        <f t="shared" si="30"/>
        <v>0</v>
      </c>
      <c r="BW15" s="18">
        <f t="shared" si="31"/>
        <v>0</v>
      </c>
      <c r="BX15" s="18">
        <f t="shared" si="32"/>
        <v>0</v>
      </c>
      <c r="BY15" s="18">
        <f t="shared" si="3"/>
        <v>0</v>
      </c>
      <c r="BZ15" s="18">
        <f t="shared" si="4"/>
        <v>0</v>
      </c>
      <c r="CA15" s="18">
        <f t="shared" si="9"/>
        <v>1</v>
      </c>
      <c r="CB15" s="18">
        <f t="shared" si="10"/>
        <v>0</v>
      </c>
      <c r="CC15" s="18">
        <f t="shared" si="11"/>
        <v>0</v>
      </c>
      <c r="CD15" s="18">
        <f t="shared" si="12"/>
        <v>0</v>
      </c>
      <c r="CE15" s="18">
        <f t="shared" si="13"/>
        <v>0</v>
      </c>
      <c r="CF15" s="18">
        <f t="shared" si="14"/>
        <v>1</v>
      </c>
      <c r="CG15" s="18">
        <f t="shared" si="33"/>
        <v>0</v>
      </c>
      <c r="CH15" s="18">
        <f t="shared" si="15"/>
        <v>0</v>
      </c>
      <c r="CI15" s="18">
        <f t="shared" si="16"/>
        <v>0</v>
      </c>
      <c r="CJ15" s="18">
        <f t="shared" si="17"/>
        <v>0</v>
      </c>
      <c r="CK15" s="18">
        <f t="shared" si="34"/>
        <v>0</v>
      </c>
      <c r="CL15" s="18">
        <f t="shared" si="35"/>
        <v>1</v>
      </c>
    </row>
    <row r="16" spans="1:90" ht="15">
      <c r="A16" s="12">
        <v>2012</v>
      </c>
      <c r="B16" s="13" t="s">
        <v>69</v>
      </c>
      <c r="C16" s="14" t="s">
        <v>75</v>
      </c>
      <c r="D16" s="14" t="s">
        <v>87</v>
      </c>
      <c r="E16" s="16"/>
      <c r="F16" s="16"/>
      <c r="G16" s="16">
        <v>1</v>
      </c>
      <c r="H16" s="16">
        <v>2</v>
      </c>
      <c r="I16" s="16">
        <v>2</v>
      </c>
      <c r="J16" s="16"/>
      <c r="K16" s="17">
        <f t="shared" si="0"/>
        <v>120</v>
      </c>
      <c r="L16" s="16"/>
      <c r="M16" s="16">
        <v>89</v>
      </c>
      <c r="N16" s="16"/>
      <c r="O16" s="16"/>
      <c r="P16" s="16"/>
      <c r="Q16" s="16"/>
      <c r="R16" s="16"/>
      <c r="S16" s="16"/>
      <c r="T16" s="16"/>
      <c r="U16" s="16">
        <v>3</v>
      </c>
      <c r="V16" s="16">
        <v>7</v>
      </c>
      <c r="W16" s="16">
        <v>14</v>
      </c>
      <c r="X16" s="16"/>
      <c r="Y16" s="16">
        <v>1</v>
      </c>
      <c r="Z16" s="16">
        <v>6</v>
      </c>
      <c r="AA16" s="16">
        <v>1</v>
      </c>
      <c r="AB16" s="16">
        <v>3</v>
      </c>
      <c r="AC16" s="16"/>
      <c r="AD16" s="16">
        <v>5</v>
      </c>
      <c r="AE16" s="16"/>
      <c r="AF16" s="16">
        <v>2</v>
      </c>
      <c r="AG16" s="16"/>
      <c r="AH16" s="16">
        <v>1</v>
      </c>
      <c r="AI16" s="16"/>
      <c r="AJ16" s="16">
        <v>2</v>
      </c>
      <c r="AK16" s="16">
        <v>3</v>
      </c>
      <c r="AL16" s="16">
        <v>1</v>
      </c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7">
        <f t="shared" si="1"/>
        <v>5</v>
      </c>
      <c r="BQ16" s="18">
        <f t="shared" si="7"/>
        <v>92</v>
      </c>
      <c r="BR16" s="18">
        <f t="shared" si="2"/>
        <v>7</v>
      </c>
      <c r="BS16" s="18">
        <f t="shared" si="8"/>
        <v>19</v>
      </c>
      <c r="BT16" s="18">
        <f t="shared" si="28"/>
        <v>0</v>
      </c>
      <c r="BU16" s="18">
        <f t="shared" si="29"/>
        <v>0</v>
      </c>
      <c r="BV16" s="18">
        <f t="shared" si="30"/>
        <v>0</v>
      </c>
      <c r="BW16" s="18">
        <f t="shared" si="31"/>
        <v>0</v>
      </c>
      <c r="BX16" s="18">
        <f t="shared" si="32"/>
        <v>2</v>
      </c>
      <c r="BY16" s="18">
        <f t="shared" si="3"/>
        <v>3</v>
      </c>
      <c r="BZ16" s="18">
        <f t="shared" si="4"/>
        <v>7</v>
      </c>
      <c r="CA16" s="18">
        <f t="shared" si="9"/>
        <v>11</v>
      </c>
      <c r="CB16" s="18">
        <f t="shared" si="10"/>
        <v>0</v>
      </c>
      <c r="CC16" s="18">
        <f t="shared" si="11"/>
        <v>1</v>
      </c>
      <c r="CD16" s="18">
        <f t="shared" si="12"/>
        <v>7</v>
      </c>
      <c r="CE16" s="18">
        <f t="shared" si="13"/>
        <v>1</v>
      </c>
      <c r="CF16" s="18">
        <f t="shared" si="14"/>
        <v>5</v>
      </c>
      <c r="CG16" s="18">
        <f t="shared" si="33"/>
        <v>0</v>
      </c>
      <c r="CH16" s="18">
        <f t="shared" si="15"/>
        <v>3</v>
      </c>
      <c r="CI16" s="18">
        <f t="shared" si="16"/>
        <v>0</v>
      </c>
      <c r="CJ16" s="18">
        <f t="shared" si="17"/>
        <v>1</v>
      </c>
      <c r="CK16" s="18">
        <f t="shared" si="34"/>
        <v>0</v>
      </c>
      <c r="CL16" s="18">
        <f t="shared" si="35"/>
        <v>5</v>
      </c>
    </row>
    <row r="17" spans="1:90" ht="15">
      <c r="A17" s="12">
        <v>2012</v>
      </c>
      <c r="B17" s="13" t="s">
        <v>69</v>
      </c>
      <c r="C17" s="14" t="s">
        <v>75</v>
      </c>
      <c r="D17" s="14" t="s">
        <v>86</v>
      </c>
      <c r="E17" s="16"/>
      <c r="F17" s="16"/>
      <c r="G17" s="16">
        <v>1</v>
      </c>
      <c r="H17" s="16"/>
      <c r="I17" s="16">
        <v>1</v>
      </c>
      <c r="J17" s="16"/>
      <c r="K17" s="17">
        <f t="shared" si="0"/>
        <v>52</v>
      </c>
      <c r="L17" s="16">
        <v>44</v>
      </c>
      <c r="M17" s="16"/>
      <c r="N17" s="16">
        <v>3</v>
      </c>
      <c r="O17" s="16"/>
      <c r="P17" s="16"/>
      <c r="Q17" s="16"/>
      <c r="R17" s="16"/>
      <c r="S17" s="16"/>
      <c r="T17" s="16"/>
      <c r="U17" s="16"/>
      <c r="V17" s="16">
        <v>2</v>
      </c>
      <c r="W17" s="16">
        <v>1</v>
      </c>
      <c r="X17" s="16"/>
      <c r="Y17" s="16"/>
      <c r="Z17" s="16">
        <v>1</v>
      </c>
      <c r="AA17" s="16"/>
      <c r="AB17" s="16"/>
      <c r="AC17" s="16"/>
      <c r="AD17" s="16">
        <v>1</v>
      </c>
      <c r="AE17" s="16"/>
      <c r="AF17" s="16">
        <v>1</v>
      </c>
      <c r="AG17" s="16"/>
      <c r="AH17" s="16"/>
      <c r="AI17" s="16"/>
      <c r="AJ17" s="16"/>
      <c r="AK17" s="16">
        <v>2</v>
      </c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7">
        <f t="shared" si="1"/>
        <v>1</v>
      </c>
      <c r="BQ17" s="18">
        <f t="shared" si="7"/>
        <v>44</v>
      </c>
      <c r="BR17" s="18">
        <f t="shared" si="2"/>
        <v>5</v>
      </c>
      <c r="BS17" s="18">
        <f t="shared" si="8"/>
        <v>2</v>
      </c>
      <c r="BT17" s="18">
        <f t="shared" si="28"/>
        <v>0</v>
      </c>
      <c r="BU17" s="18">
        <f t="shared" si="29"/>
        <v>0</v>
      </c>
      <c r="BV17" s="18">
        <f t="shared" si="30"/>
        <v>0</v>
      </c>
      <c r="BW17" s="18">
        <f t="shared" si="31"/>
        <v>0</v>
      </c>
      <c r="BX17" s="18">
        <f t="shared" si="32"/>
        <v>1</v>
      </c>
      <c r="BY17" s="18">
        <f t="shared" si="3"/>
        <v>44</v>
      </c>
      <c r="BZ17" s="18">
        <f t="shared" si="4"/>
        <v>5</v>
      </c>
      <c r="CA17" s="18">
        <f t="shared" si="9"/>
        <v>1</v>
      </c>
      <c r="CB17" s="18">
        <f t="shared" si="10"/>
        <v>0</v>
      </c>
      <c r="CC17" s="18">
        <f t="shared" si="11"/>
        <v>0</v>
      </c>
      <c r="CD17" s="18">
        <f t="shared" si="12"/>
        <v>1</v>
      </c>
      <c r="CE17" s="18">
        <f t="shared" si="13"/>
        <v>0</v>
      </c>
      <c r="CF17" s="18">
        <f t="shared" si="14"/>
        <v>0</v>
      </c>
      <c r="CG17" s="18">
        <f t="shared" si="33"/>
        <v>0</v>
      </c>
      <c r="CH17" s="18">
        <f t="shared" si="15"/>
        <v>2</v>
      </c>
      <c r="CI17" s="18">
        <f t="shared" si="16"/>
        <v>0</v>
      </c>
      <c r="CJ17" s="18">
        <f t="shared" si="17"/>
        <v>0</v>
      </c>
      <c r="CK17" s="18">
        <f t="shared" si="34"/>
        <v>0</v>
      </c>
      <c r="CL17" s="18">
        <f t="shared" si="35"/>
        <v>1</v>
      </c>
    </row>
    <row r="18" spans="1:90" ht="12.75" customHeight="1">
      <c r="A18" s="19"/>
      <c r="B18" s="19"/>
      <c r="C18" s="20" t="s">
        <v>70</v>
      </c>
      <c r="D18" s="21"/>
      <c r="E18" s="22">
        <f>SUM(E8:E17)</f>
        <v>45</v>
      </c>
      <c r="F18" s="22">
        <f t="shared" ref="F18:J18" si="36">SUM(F8:F17)</f>
        <v>4</v>
      </c>
      <c r="G18" s="22">
        <f t="shared" si="36"/>
        <v>17</v>
      </c>
      <c r="H18" s="22">
        <f t="shared" si="36"/>
        <v>3</v>
      </c>
      <c r="I18" s="22">
        <f t="shared" si="36"/>
        <v>36</v>
      </c>
      <c r="J18" s="22">
        <f t="shared" si="36"/>
        <v>1</v>
      </c>
      <c r="K18" s="22">
        <f>SUM(K8:K17)</f>
        <v>4992</v>
      </c>
      <c r="L18" s="22">
        <f t="shared" ref="L18:BY18" si="37">SUM(L8:L17)</f>
        <v>3247</v>
      </c>
      <c r="M18" s="22">
        <f t="shared" si="37"/>
        <v>689</v>
      </c>
      <c r="N18" s="22">
        <f>SUM(N8:N17)</f>
        <v>627</v>
      </c>
      <c r="O18" s="22">
        <f t="shared" si="37"/>
        <v>4</v>
      </c>
      <c r="P18" s="22">
        <f t="shared" si="37"/>
        <v>0</v>
      </c>
      <c r="Q18" s="22">
        <f t="shared" si="37"/>
        <v>1</v>
      </c>
      <c r="R18" s="22">
        <f t="shared" si="37"/>
        <v>2</v>
      </c>
      <c r="S18" s="22">
        <f t="shared" si="37"/>
        <v>1</v>
      </c>
      <c r="T18" s="22">
        <f t="shared" si="37"/>
        <v>0</v>
      </c>
      <c r="U18" s="22">
        <f t="shared" si="37"/>
        <v>44</v>
      </c>
      <c r="V18" s="22">
        <f t="shared" si="37"/>
        <v>165</v>
      </c>
      <c r="W18" s="22">
        <f t="shared" si="37"/>
        <v>82</v>
      </c>
      <c r="X18" s="22">
        <f t="shared" si="37"/>
        <v>15</v>
      </c>
      <c r="Y18" s="22">
        <f t="shared" si="37"/>
        <v>10</v>
      </c>
      <c r="Z18" s="22">
        <f t="shared" si="37"/>
        <v>33</v>
      </c>
      <c r="AA18" s="22">
        <f t="shared" si="37"/>
        <v>4</v>
      </c>
      <c r="AB18" s="22">
        <f t="shared" si="37"/>
        <v>11</v>
      </c>
      <c r="AC18" s="22">
        <f>SUM(AC8:AC17)</f>
        <v>4</v>
      </c>
      <c r="AD18" s="22">
        <f t="shared" si="37"/>
        <v>19</v>
      </c>
      <c r="AE18" s="22">
        <f t="shared" si="37"/>
        <v>17</v>
      </c>
      <c r="AF18" s="22">
        <f>SUM(AF8:AF17)</f>
        <v>21</v>
      </c>
      <c r="AG18" s="22">
        <f t="shared" ref="AG18:AL18" si="38">SUM(AG8:AG17)</f>
        <v>0</v>
      </c>
      <c r="AH18" s="22">
        <f t="shared" si="38"/>
        <v>11</v>
      </c>
      <c r="AI18" s="22">
        <f t="shared" si="38"/>
        <v>6</v>
      </c>
      <c r="AJ18" s="22">
        <f t="shared" si="38"/>
        <v>8</v>
      </c>
      <c r="AK18" s="22">
        <f t="shared" si="38"/>
        <v>13</v>
      </c>
      <c r="AL18" s="22">
        <f t="shared" si="38"/>
        <v>2</v>
      </c>
      <c r="AM18" s="22">
        <f t="shared" si="37"/>
        <v>0</v>
      </c>
      <c r="AN18" s="22">
        <f t="shared" si="37"/>
        <v>3</v>
      </c>
      <c r="AO18" s="22">
        <f t="shared" si="37"/>
        <v>50</v>
      </c>
      <c r="AP18" s="22">
        <f t="shared" si="37"/>
        <v>0</v>
      </c>
      <c r="AQ18" s="22">
        <f t="shared" si="37"/>
        <v>1</v>
      </c>
      <c r="AR18" s="22">
        <f t="shared" si="37"/>
        <v>9</v>
      </c>
      <c r="AS18" s="22">
        <f t="shared" si="37"/>
        <v>14</v>
      </c>
      <c r="AT18" s="22">
        <f t="shared" si="37"/>
        <v>15</v>
      </c>
      <c r="AU18" s="22">
        <f t="shared" si="37"/>
        <v>0</v>
      </c>
      <c r="AV18" s="22">
        <f t="shared" si="37"/>
        <v>9</v>
      </c>
      <c r="AW18" s="22">
        <f t="shared" si="37"/>
        <v>0</v>
      </c>
      <c r="AX18" s="22">
        <f t="shared" si="37"/>
        <v>2</v>
      </c>
      <c r="AY18" s="22">
        <f t="shared" si="37"/>
        <v>0</v>
      </c>
      <c r="AZ18" s="22">
        <f t="shared" si="37"/>
        <v>0</v>
      </c>
      <c r="BA18" s="22">
        <f t="shared" si="37"/>
        <v>0</v>
      </c>
      <c r="BB18" s="22">
        <f t="shared" si="37"/>
        <v>2</v>
      </c>
      <c r="BC18" s="22">
        <f t="shared" si="37"/>
        <v>0</v>
      </c>
      <c r="BD18" s="22">
        <f t="shared" si="37"/>
        <v>0</v>
      </c>
      <c r="BE18" s="22">
        <f t="shared" si="37"/>
        <v>1</v>
      </c>
      <c r="BF18" s="22">
        <f t="shared" si="37"/>
        <v>0</v>
      </c>
      <c r="BG18" s="22">
        <f t="shared" si="37"/>
        <v>1</v>
      </c>
      <c r="BH18" s="22">
        <f t="shared" si="37"/>
        <v>0</v>
      </c>
      <c r="BI18" s="22">
        <f t="shared" si="37"/>
        <v>0</v>
      </c>
      <c r="BJ18" s="22">
        <f t="shared" si="37"/>
        <v>0</v>
      </c>
      <c r="BK18" s="22">
        <f t="shared" si="37"/>
        <v>0</v>
      </c>
      <c r="BL18" s="22">
        <f t="shared" si="37"/>
        <v>0</v>
      </c>
      <c r="BM18" s="22">
        <f t="shared" si="37"/>
        <v>18</v>
      </c>
      <c r="BN18" s="22">
        <f t="shared" si="37"/>
        <v>0</v>
      </c>
      <c r="BO18" s="22">
        <f t="shared" si="37"/>
        <v>1</v>
      </c>
      <c r="BP18" s="22">
        <f t="shared" si="37"/>
        <v>76</v>
      </c>
      <c r="BQ18" s="22">
        <f t="shared" si="37"/>
        <v>3980</v>
      </c>
      <c r="BR18" s="22">
        <f t="shared" si="37"/>
        <v>799</v>
      </c>
      <c r="BS18" s="22">
        <f t="shared" si="37"/>
        <v>155</v>
      </c>
      <c r="BT18" s="22">
        <f t="shared" si="37"/>
        <v>18</v>
      </c>
      <c r="BU18" s="22">
        <f t="shared" si="37"/>
        <v>0</v>
      </c>
      <c r="BV18" s="22">
        <f t="shared" si="37"/>
        <v>2</v>
      </c>
      <c r="BW18" s="22">
        <f t="shared" si="37"/>
        <v>17</v>
      </c>
      <c r="BX18" s="22">
        <f t="shared" si="37"/>
        <v>21</v>
      </c>
      <c r="BY18" s="22">
        <f t="shared" si="37"/>
        <v>3291</v>
      </c>
      <c r="BZ18" s="22">
        <f>SUM(BZ8:BZ17)</f>
        <v>795</v>
      </c>
      <c r="CA18" s="22">
        <f t="shared" ref="CA18:CL18" si="39">SUM(CA8:CA17)</f>
        <v>116</v>
      </c>
      <c r="CB18" s="22">
        <f t="shared" si="39"/>
        <v>15</v>
      </c>
      <c r="CC18" s="22">
        <f t="shared" si="39"/>
        <v>12</v>
      </c>
      <c r="CD18" s="22">
        <f t="shared" si="39"/>
        <v>56</v>
      </c>
      <c r="CE18" s="22">
        <f t="shared" si="39"/>
        <v>25</v>
      </c>
      <c r="CF18" s="22">
        <f t="shared" si="39"/>
        <v>35</v>
      </c>
      <c r="CG18" s="22">
        <f t="shared" si="39"/>
        <v>0</v>
      </c>
      <c r="CH18" s="22">
        <f t="shared" si="39"/>
        <v>22</v>
      </c>
      <c r="CI18" s="22">
        <f t="shared" si="39"/>
        <v>0</v>
      </c>
      <c r="CJ18" s="22">
        <f t="shared" si="39"/>
        <v>4</v>
      </c>
      <c r="CK18" s="22">
        <f t="shared" si="39"/>
        <v>1</v>
      </c>
      <c r="CL18" s="22">
        <f t="shared" si="39"/>
        <v>76</v>
      </c>
    </row>
    <row r="19" spans="1:90" ht="12.75" customHeight="1">
      <c r="K19" s="28"/>
    </row>
    <row r="20" spans="1:90" ht="12.75" customHeight="1">
      <c r="D20" s="23"/>
      <c r="AP20" s="24" t="s">
        <v>71</v>
      </c>
    </row>
    <row r="21" spans="1:90" ht="12.75" customHeight="1">
      <c r="I21" s="25"/>
      <c r="J21" s="25"/>
      <c r="AP21" s="24" t="s">
        <v>72</v>
      </c>
    </row>
    <row r="22" spans="1:90" ht="12.75" customHeight="1">
      <c r="B22" s="65"/>
      <c r="C22" s="65"/>
      <c r="D22" s="65"/>
      <c r="E22" s="65"/>
      <c r="AP22" s="24" t="s">
        <v>73</v>
      </c>
    </row>
  </sheetData>
  <mergeCells count="109">
    <mergeCell ref="AC3:AL3"/>
    <mergeCell ref="AG5:AG6"/>
    <mergeCell ref="AH5:AH6"/>
    <mergeCell ref="AI5:AI6"/>
    <mergeCell ref="AJ5:AJ6"/>
    <mergeCell ref="AK5:AK6"/>
    <mergeCell ref="AL5:AL6"/>
    <mergeCell ref="AG4:AL4"/>
    <mergeCell ref="B22:E22"/>
    <mergeCell ref="Q5:Q6"/>
    <mergeCell ref="R5:R6"/>
    <mergeCell ref="S5:S6"/>
    <mergeCell ref="T5:T6"/>
    <mergeCell ref="V4:V6"/>
    <mergeCell ref="W4:W6"/>
    <mergeCell ref="I5:I6"/>
    <mergeCell ref="J5:J6"/>
    <mergeCell ref="P5:P6"/>
    <mergeCell ref="E4:F4"/>
    <mergeCell ref="G4:H4"/>
    <mergeCell ref="I4:J4"/>
    <mergeCell ref="N4:N6"/>
    <mergeCell ref="L4:M4"/>
    <mergeCell ref="L5:L6"/>
    <mergeCell ref="CK5:CK6"/>
    <mergeCell ref="CL5:CL6"/>
    <mergeCell ref="BZ5:BZ6"/>
    <mergeCell ref="CA5:CA6"/>
    <mergeCell ref="BX5:BX6"/>
    <mergeCell ref="BY5:BY6"/>
    <mergeCell ref="BV5:BV6"/>
    <mergeCell ref="BW5:BW6"/>
    <mergeCell ref="BT5:BT6"/>
    <mergeCell ref="BU5:BU6"/>
    <mergeCell ref="BD5:BD6"/>
    <mergeCell ref="BR5:BR6"/>
    <mergeCell ref="BS5:BS6"/>
    <mergeCell ref="BM5:BM6"/>
    <mergeCell ref="BN5:BN6"/>
    <mergeCell ref="BO5:BO6"/>
    <mergeCell ref="BE5:BE6"/>
    <mergeCell ref="BP5:BP6"/>
    <mergeCell ref="BQ5:BQ6"/>
    <mergeCell ref="BG5:BG6"/>
    <mergeCell ref="BH5:BH6"/>
    <mergeCell ref="BI5:BI6"/>
    <mergeCell ref="BJ5:BJ6"/>
    <mergeCell ref="BK5:BK6"/>
    <mergeCell ref="BL5:BL6"/>
    <mergeCell ref="AM4:AM6"/>
    <mergeCell ref="X5:X6"/>
    <mergeCell ref="Y5:Y6"/>
    <mergeCell ref="Z5:Z6"/>
    <mergeCell ref="AB5:AB6"/>
    <mergeCell ref="AC5:AC6"/>
    <mergeCell ref="AD5:AD6"/>
    <mergeCell ref="AE5:AE6"/>
    <mergeCell ref="AF5:AF6"/>
    <mergeCell ref="AA5:AA6"/>
    <mergeCell ref="AC4:AD4"/>
    <mergeCell ref="AE4:AF4"/>
    <mergeCell ref="CB4:CJ4"/>
    <mergeCell ref="BL4:BM4"/>
    <mergeCell ref="BN4:BO4"/>
    <mergeCell ref="AN4:AN6"/>
    <mergeCell ref="AO4:AO6"/>
    <mergeCell ref="AP4:AX4"/>
    <mergeCell ref="AY4:AZ4"/>
    <mergeCell ref="BA4:BB4"/>
    <mergeCell ref="BC4:BK4"/>
    <mergeCell ref="AQ5:AQ6"/>
    <mergeCell ref="AR5:AR6"/>
    <mergeCell ref="AS5:AS6"/>
    <mergeCell ref="AT5:AT6"/>
    <mergeCell ref="AP5:AP6"/>
    <mergeCell ref="BF5:BF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M5:M6"/>
    <mergeCell ref="AM3:AX3"/>
    <mergeCell ref="AY3:BM3"/>
    <mergeCell ref="BN3:BP3"/>
    <mergeCell ref="BQ3:CJ3"/>
    <mergeCell ref="A2:A6"/>
    <mergeCell ref="B2:B6"/>
    <mergeCell ref="C2:C6"/>
    <mergeCell ref="D2:D6"/>
    <mergeCell ref="E2:BP2"/>
    <mergeCell ref="BQ2:CL2"/>
    <mergeCell ref="CK3:CL3"/>
    <mergeCell ref="E3:J3"/>
    <mergeCell ref="K3:K6"/>
    <mergeCell ref="L3:T3"/>
    <mergeCell ref="O4:O6"/>
    <mergeCell ref="P4:T4"/>
    <mergeCell ref="U4:U6"/>
    <mergeCell ref="E5:E6"/>
    <mergeCell ref="F5:F6"/>
    <mergeCell ref="U3:AB3"/>
    <mergeCell ref="X4:AB4"/>
    <mergeCell ref="G5:G6"/>
    <mergeCell ref="H5:H6"/>
  </mergeCells>
  <pageMargins left="0.11811023622047245" right="0.11811023622047245" top="0.74803149606299213" bottom="0.74803149606299213" header="0.31496062992125984" footer="0.31496062992125984"/>
  <pageSetup paperSize="9" scale="39" fitToWidth="2" orientation="landscape" r:id="rId1"/>
  <colBreaks count="3" manualBreakCount="3">
    <brk id="50" max="1048575" man="1"/>
    <brk id="75" max="1048575" man="1"/>
    <brk id="8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F8" sqref="F8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ППРСУ'!L8+'Расчет по пилоту ППРСУ'!U8+'Расчет по пилоту ППРСУ'!AM8</f>
        <v>712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ППРСУ'!N8+'Расчет по пилоту ППРСУ'!V8+'Расчет по пилоту ППРСУ'!AN8</f>
        <v>117</v>
      </c>
      <c r="D5" s="30"/>
    </row>
    <row r="6" spans="1:4" ht="60.75" thickBot="1">
      <c r="A6" s="39">
        <v>3</v>
      </c>
      <c r="B6" s="34" t="s">
        <v>110</v>
      </c>
      <c r="C6" s="31">
        <f>'Расчет по пилоту ППРСУ'!P8+'Расчет по пилоту ППРСУ'!X8+'Расчет по пилоту ППРСУ'!AP8</f>
        <v>2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ППРСУ'!Q8+'Расчет по пилоту ППРСУ'!Y8+'Расчет по пилоту ППРСУ'!AQ8</f>
        <v>3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ППРСУ'!R8+'Расчет по пилоту ППРСУ'!Z8+'Расчет по пилоту ППРСУ'!AR8</f>
        <v>4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ППРСУ'!S8+'Расчет по пилоту ППРСУ'!AA8+'Расчет по пилоту ППРСУ'!AS8</f>
        <v>2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ППРСУ'!T8+'Расчет по пилоту ППРСУ'!AB8+'Расчет по пилоту ППРСУ'!AT8</f>
        <v>5</v>
      </c>
      <c r="D10" s="30"/>
    </row>
    <row r="11" spans="1:4" ht="30.75" thickBot="1">
      <c r="A11" s="39"/>
      <c r="B11" s="34" t="s">
        <v>117</v>
      </c>
      <c r="C11" s="31">
        <f>'Расчет по пилоту ППРСУ'!M8</f>
        <v>61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ППРСУ'!AC8</f>
        <v>0</v>
      </c>
      <c r="D12" s="30"/>
    </row>
    <row r="13" spans="1:4" ht="30.75" thickBot="1">
      <c r="A13" s="39">
        <v>8</v>
      </c>
      <c r="B13" s="34" t="s">
        <v>104</v>
      </c>
      <c r="C13" s="31">
        <f>'Расчет по пилоту ППРСУ'!AD8+IF('Расчет по пилоту ППРСУ'!AO8&gt;('Расчет по пилоту ППРСУ'!AP8+'Расчет по пилоту ППРСУ'!AQ8+'Расчет по пилоту ППРСУ'!AR8+'Расчет по пилоту ППРСУ'!AS8+'Расчет по пилоту ППРСУ'!AT8),'Расчет по пилоту ППРСУ'!AO8-('Расчет по пилоту ППРСУ'!AP8+'Расчет по пилоту ППРСУ'!AQ8+'Расчет по пилоту ППРСУ'!AR8+'Расчет по пилоту ППРСУ'!AS8+'Расчет по пилоту ППРСУ'!AT8),0)+IF('Расчет по пилоту ППРСУ'!W8&gt;SUM('Расчет по пилоту ППРСУ'!X8:AB8),'Расчет по пилоту ППРСУ'!W8-SUM('Расчет по пилоту ППРСУ'!X8:AB8),0)</f>
        <v>7</v>
      </c>
      <c r="D13" s="30"/>
    </row>
    <row r="14" spans="1:4" s="35" customFormat="1" ht="29.25" thickBot="1">
      <c r="A14" s="39">
        <v>10</v>
      </c>
      <c r="B14" s="37" t="s">
        <v>103</v>
      </c>
      <c r="C14" s="36">
        <f>'Расчет по пилоту ППРСУ'!CL8</f>
        <v>12</v>
      </c>
      <c r="D14" s="30"/>
    </row>
    <row r="15" spans="1:4" ht="30.75" thickBot="1">
      <c r="A15" s="39">
        <v>11</v>
      </c>
      <c r="B15" s="34" t="s">
        <v>102</v>
      </c>
      <c r="C15" s="31">
        <f>'Расчет по пилоту ППРСУ'!AE8</f>
        <v>2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ППРСУ'!AF8</f>
        <v>0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ППРСУ'!AZ8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ППРСУ'!BB8</f>
        <v>2</v>
      </c>
      <c r="D18" s="30"/>
    </row>
    <row r="19" spans="1:4" ht="30.75" thickBot="1">
      <c r="A19" s="39">
        <v>15</v>
      </c>
      <c r="B19" s="34" t="s">
        <v>98</v>
      </c>
      <c r="C19" s="31">
        <f>'Расчет по пилоту ППРСУ'!BM8</f>
        <v>18</v>
      </c>
      <c r="D19" s="30"/>
    </row>
    <row r="20" spans="1:4" ht="29.25" thickBot="1">
      <c r="A20" s="39">
        <v>16</v>
      </c>
      <c r="B20" s="33" t="s">
        <v>97</v>
      </c>
      <c r="C20" s="31">
        <f>'Расчет по пилоту ППРСУ'!CK8</f>
        <v>1</v>
      </c>
      <c r="D20" s="30"/>
    </row>
    <row r="21" spans="1:4" ht="30.75" thickBot="1">
      <c r="A21" s="39">
        <v>17</v>
      </c>
      <c r="B21" s="32" t="s">
        <v>96</v>
      </c>
      <c r="C21" s="31">
        <f>'Расчет по пилоту ППРСУ'!BC8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ППРСУ'!AG8+'Расчет по пилоту ППРСУ'!BD8</f>
        <v>0</v>
      </c>
      <c r="D22" s="30"/>
    </row>
    <row r="23" spans="1:4" ht="30.75" thickBot="1">
      <c r="A23" s="39">
        <v>18</v>
      </c>
      <c r="B23" s="32" t="s">
        <v>94</v>
      </c>
      <c r="C23" s="31">
        <f>'Расчет по пилоту ППРСУ'!AH8+'Расчет по пилоту ППРСУ'!BE8</f>
        <v>3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ППРСУ'!AI8+'Расчет по пилоту ППРСУ'!BF8</f>
        <v>1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ППРСУ'!AJ8+'Расчет по пилоту ППРСУ'!BG8</f>
        <v>1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ППРСУ'!AU8+'Расчет по пилоту ППРСУ'!BH8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ППРСУ'!AK8+'Расчет по пилоту ППРСУ'!AV8+'Расчет по пилоту ППРСУ'!BI8</f>
        <v>4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ППРСУ'!AW8+'Расчет по пилоту ППРСУ'!BJ8</f>
        <v>0</v>
      </c>
      <c r="D28" s="30"/>
    </row>
    <row r="29" spans="1:4" ht="30.75" thickBot="1">
      <c r="A29" s="39">
        <v>25</v>
      </c>
      <c r="B29" s="32" t="s">
        <v>88</v>
      </c>
      <c r="C29" s="31">
        <f>'Расчет по пилоту ППРСУ'!AL8+'Расчет по пилоту ППРСУ'!AX8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13" sqref="C13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ППРСУ'!L9+'Расчет по пилоту ППРСУ'!U9+'Расчет по пилоту ППРСУ'!AM9</f>
        <v>791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ППРСУ'!N9+'Расчет по пилоту ППРСУ'!V9+'Расчет по пилоту ППРСУ'!AN9</f>
        <v>167</v>
      </c>
      <c r="D5" s="30"/>
    </row>
    <row r="6" spans="1:4" ht="60.75" thickBot="1">
      <c r="A6" s="39">
        <v>3</v>
      </c>
      <c r="B6" s="34" t="s">
        <v>119</v>
      </c>
      <c r="C6" s="31">
        <f>'Расчет по пилоту ППРСУ'!P9+'Расчет по пилоту ППРСУ'!X9+'Расчет по пилоту ППРСУ'!AP9</f>
        <v>1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ППРСУ'!Q9+'Расчет по пилоту ППРСУ'!Y9+'Расчет по пилоту ППРСУ'!AQ9</f>
        <v>1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ППРСУ'!R9+'Расчет по пилоту ППРСУ'!Z9+'Расчет по пилоту ППРСУ'!AR9</f>
        <v>2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ППРСУ'!S9+'Расчет по пилоту ППРСУ'!AA9+'Расчет по пилоту ППРСУ'!AS9</f>
        <v>7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ППРСУ'!T9+'Расчет по пилоту ППРСУ'!AB9+'Расчет по пилоту ППРСУ'!AT9</f>
        <v>7</v>
      </c>
      <c r="D10" s="30"/>
    </row>
    <row r="11" spans="1:4" ht="30.75" thickBot="1">
      <c r="A11" s="39"/>
      <c r="B11" s="34" t="s">
        <v>117</v>
      </c>
      <c r="C11" s="31">
        <f>'Расчет по пилоту ППРСУ'!M9</f>
        <v>31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ППРСУ'!AC9</f>
        <v>0</v>
      </c>
      <c r="D12" s="30"/>
    </row>
    <row r="13" spans="1:4" ht="30.75" thickBot="1">
      <c r="A13" s="39">
        <v>9</v>
      </c>
      <c r="B13" s="34" t="s">
        <v>104</v>
      </c>
      <c r="C13" s="31">
        <f>'Расчет по пилоту ППРСУ'!AD9+IF('Расчет по пилоту ППРСУ'!AO9&gt;('Расчет по пилоту ППРСУ'!AP9+'Расчет по пилоту ППРСУ'!AQ9+'Расчет по пилоту ППРСУ'!AR9+'Расчет по пилоту ППРСУ'!AS9+'Расчет по пилоту ППРСУ'!AT9),'Расчет по пилоту ППРСУ'!AO9-('Расчет по пилоту ППРСУ'!AP9+'Расчет по пилоту ППРСУ'!AQ9+'Расчет по пилоту ППРСУ'!AR9+'Расчет по пилоту ППРСУ'!AS9+'Расчет по пилоту ППРСУ'!AT9),0)+IF('Расчет по пилоту ППРСУ'!W9&gt;SUM('Расчет по пилоту ППРСУ'!X9:AB9),'Расчет по пилоту ППРСУ'!W9-SUM('Расчет по пилоту ППРСУ'!X9:AB9),0)</f>
        <v>1</v>
      </c>
      <c r="D13" s="30"/>
    </row>
    <row r="14" spans="1:4" s="35" customFormat="1" ht="29.25" thickBot="1">
      <c r="A14" s="39">
        <v>9</v>
      </c>
      <c r="B14" s="37" t="s">
        <v>120</v>
      </c>
      <c r="C14" s="36">
        <f>'Расчет по пилоту ППРСУ'!CL9</f>
        <v>17</v>
      </c>
      <c r="D14" s="30"/>
    </row>
    <row r="15" spans="1:4" ht="30.75" thickBot="1">
      <c r="A15" s="39">
        <v>11</v>
      </c>
      <c r="B15" s="34" t="s">
        <v>102</v>
      </c>
      <c r="C15" s="31">
        <f>'Расчет по пилоту ППРСУ'!AE9</f>
        <v>7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ППРСУ'!AF9</f>
        <v>4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ППРСУ'!AZ9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ППРСУ'!BB9</f>
        <v>0</v>
      </c>
      <c r="D18" s="30"/>
    </row>
    <row r="19" spans="1:4" ht="30.75" thickBot="1">
      <c r="A19" s="39">
        <v>15</v>
      </c>
      <c r="B19" s="34" t="s">
        <v>121</v>
      </c>
      <c r="C19" s="31">
        <f>'Расчет по пилоту ППРСУ'!BM9</f>
        <v>0</v>
      </c>
      <c r="D19" s="30"/>
    </row>
    <row r="20" spans="1:4" ht="29.25" thickBot="1">
      <c r="A20" s="39">
        <v>16</v>
      </c>
      <c r="B20" s="33" t="s">
        <v>122</v>
      </c>
      <c r="C20" s="31">
        <f>'Расчет по пилоту ППРСУ'!CK9</f>
        <v>0</v>
      </c>
      <c r="D20" s="30"/>
    </row>
    <row r="21" spans="1:4" ht="19.5" thickBot="1">
      <c r="A21" s="39">
        <v>17</v>
      </c>
      <c r="B21" s="32" t="s">
        <v>123</v>
      </c>
      <c r="C21" s="31">
        <f>'Расчет по пилоту ППРСУ'!BC9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ППРСУ'!AG9+'Расчет по пилоту ППРСУ'!BD9</f>
        <v>0</v>
      </c>
      <c r="D22" s="30"/>
    </row>
    <row r="23" spans="1:4" ht="30.75" thickBot="1">
      <c r="A23" s="39">
        <v>19</v>
      </c>
      <c r="B23" s="32" t="s">
        <v>94</v>
      </c>
      <c r="C23" s="31">
        <f>'Расчет по пилоту ППРСУ'!AH9+'Расчет по пилоту ППРСУ'!BE9</f>
        <v>1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ППРСУ'!AI9+'Расчет по пилоту ППРСУ'!BF9</f>
        <v>1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ППРСУ'!AJ9+'Расчет по пилоту ППРСУ'!BG9</f>
        <v>2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ППРСУ'!AU9+'Расчет по пилоту ППРСУ'!BH9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ППРСУ'!AK9+'Расчет по пилоту ППРСУ'!AV9+'Расчет по пилоту ППРСУ'!BI9</f>
        <v>1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ППРСУ'!AW9+'Расчет по пилоту ППРСУ'!BJ9</f>
        <v>0</v>
      </c>
      <c r="D28" s="30"/>
    </row>
    <row r="29" spans="1:4" ht="30.75" thickBot="1">
      <c r="A29" s="39">
        <v>25</v>
      </c>
      <c r="B29" s="32" t="s">
        <v>124</v>
      </c>
      <c r="C29" s="31">
        <f>'Расчет по пилоту ППРСУ'!AL9+'Расчет по пилоту ППРСУ'!AX9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13" activeCellId="1" sqref="C6:C10 C13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ППРСУ'!L10+'Расчет по пилоту ППРСУ'!U10+'Расчет по пилоту ППРСУ'!AM10</f>
        <v>971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ППРСУ'!N10+'Расчет по пилоту ППРСУ'!V10+'Расчет по пилоту ППРСУ'!AN10</f>
        <v>279</v>
      </c>
      <c r="D5" s="30"/>
    </row>
    <row r="6" spans="1:4" ht="60.75" thickBot="1">
      <c r="A6" s="39">
        <v>3</v>
      </c>
      <c r="B6" s="34" t="s">
        <v>110</v>
      </c>
      <c r="C6" s="31">
        <f>'Расчет по пилоту ППРСУ'!P10+'Расчет по пилоту ППРСУ'!X10+'Расчет по пилоту ППРСУ'!AP10</f>
        <v>7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ППРСУ'!Q10+'Расчет по пилоту ППРСУ'!Y10+'Расчет по пилоту ППРСУ'!AQ10</f>
        <v>3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ППРСУ'!R10+'Расчет по пилоту ППРСУ'!Z10+'Расчет по пилоту ППРСУ'!AR10</f>
        <v>22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ППРСУ'!S10+'Расчет по пилоту ППРСУ'!AA10+'Расчет по пилоту ППРСУ'!AS10</f>
        <v>3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ППРСУ'!T10+'Расчет по пилоту ППРСУ'!AB10+'Расчет по пилоту ППРСУ'!AT10</f>
        <v>5</v>
      </c>
      <c r="D10" s="30"/>
    </row>
    <row r="11" spans="1:4" ht="30.75" thickBot="1">
      <c r="A11" s="39"/>
      <c r="B11" s="34" t="s">
        <v>117</v>
      </c>
      <c r="C11" s="31">
        <f>'Расчет по пилоту ППРСУ'!M10</f>
        <v>131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ППРСУ'!AC10</f>
        <v>1</v>
      </c>
      <c r="D12" s="30"/>
    </row>
    <row r="13" spans="1:4" ht="30.75" thickBot="1">
      <c r="A13" s="39">
        <v>9</v>
      </c>
      <c r="B13" s="34" t="s">
        <v>104</v>
      </c>
      <c r="C13" s="31">
        <f>'Расчет по пилоту ППРСУ'!AD10+IF('Расчет по пилоту ППРСУ'!AO10&gt;('Расчет по пилоту ППРСУ'!AP10+'Расчет по пилоту ППРСУ'!AQ10+'Расчет по пилоту ППРСУ'!AR10+'Расчет по пилоту ППРСУ'!AS10+'Расчет по пилоту ППРСУ'!AT10),'Расчет по пилоту ППРСУ'!AO10-('Расчет по пилоту ППРСУ'!AP10+'Расчет по пилоту ППРСУ'!AQ10+'Расчет по пилоту ППРСУ'!AR10+'Расчет по пилоту ППРСУ'!AS10+'Расчет по пилоту ППРСУ'!AT10),0)+IF('Расчет по пилоту ППРСУ'!W10&gt;SUM('Расчет по пилоту ППРСУ'!X10:AB10),'Расчет по пилоту ППРСУ'!W10-SUM('Расчет по пилоту ППРСУ'!X10:AB10),0)</f>
        <v>5</v>
      </c>
      <c r="D13" s="30"/>
    </row>
    <row r="14" spans="1:4" s="35" customFormat="1" ht="29.25" thickBot="1">
      <c r="A14" s="39">
        <v>10</v>
      </c>
      <c r="B14" s="37" t="s">
        <v>103</v>
      </c>
      <c r="C14" s="36">
        <f>'Расчет по пилоту ППРСУ'!CL10</f>
        <v>16</v>
      </c>
      <c r="D14" s="30"/>
    </row>
    <row r="15" spans="1:4" ht="30.75" thickBot="1">
      <c r="A15" s="39">
        <v>10</v>
      </c>
      <c r="B15" s="34" t="s">
        <v>102</v>
      </c>
      <c r="C15" s="31">
        <f>'Расчет по пилоту ППРСУ'!AE10</f>
        <v>4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ППРСУ'!AF10</f>
        <v>8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ППРСУ'!AZ10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ППРСУ'!BB10</f>
        <v>0</v>
      </c>
      <c r="D18" s="30"/>
    </row>
    <row r="19" spans="1:4" ht="30.75" thickBot="1">
      <c r="A19" s="39">
        <v>15</v>
      </c>
      <c r="B19" s="34" t="s">
        <v>98</v>
      </c>
      <c r="C19" s="31">
        <f>'Расчет по пилоту ППРСУ'!BM10</f>
        <v>0</v>
      </c>
      <c r="D19" s="30"/>
    </row>
    <row r="20" spans="1:4" ht="29.25" thickBot="1">
      <c r="A20" s="39">
        <v>16</v>
      </c>
      <c r="B20" s="33" t="s">
        <v>118</v>
      </c>
      <c r="C20" s="31">
        <f>'Расчет по пилоту ППРСУ'!CK10</f>
        <v>0</v>
      </c>
      <c r="D20" s="30"/>
    </row>
    <row r="21" spans="1:4" ht="30.75" thickBot="1">
      <c r="A21" s="39">
        <v>17</v>
      </c>
      <c r="B21" s="32" t="s">
        <v>96</v>
      </c>
      <c r="C21" s="31">
        <f>'Расчет по пилоту ППРСУ'!BC10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ППРСУ'!AG10+'Расчет по пилоту ППРСУ'!BD10</f>
        <v>0</v>
      </c>
      <c r="D22" s="30"/>
    </row>
    <row r="23" spans="1:4" ht="30.75" thickBot="1">
      <c r="A23" s="39">
        <v>19</v>
      </c>
      <c r="B23" s="32" t="s">
        <v>94</v>
      </c>
      <c r="C23" s="31">
        <f>'Расчет по пилоту ППРСУ'!AH10+'Расчет по пилоту ППРСУ'!BE10</f>
        <v>3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ППРСУ'!AI10+'Расчет по пилоту ППРСУ'!BF10</f>
        <v>4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ППРСУ'!AJ10+'Расчет по пилоту ППРСУ'!BG10</f>
        <v>2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ППРСУ'!AU10+'Расчет по пилоту ППРСУ'!BH10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ППРСУ'!AK10+'Расчет по пилоту ППРСУ'!AV10+'Расчет по пилоту ППРСУ'!BI10</f>
        <v>4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ППРСУ'!AW10+'Расчет по пилоту ППРСУ'!BJ10</f>
        <v>0</v>
      </c>
      <c r="D28" s="30"/>
    </row>
    <row r="29" spans="1:4" ht="30.75" thickBot="1">
      <c r="A29" s="39">
        <v>25</v>
      </c>
      <c r="B29" s="32" t="s">
        <v>88</v>
      </c>
      <c r="C29" s="31">
        <f>'Расчет по пилоту ППРСУ'!AL10+'Расчет по пилоту ППРСУ'!AX10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G24" sqref="G24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ППРСУ'!L11+'Расчет по пилоту ППРСУ'!U11+'Расчет по пилоту ППРСУ'!AM11</f>
        <v>14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ППРСУ'!N11+'Расчет по пилоту ППРСУ'!V11+'Расчет по пилоту ППРСУ'!AN11</f>
        <v>22</v>
      </c>
      <c r="D5" s="30"/>
    </row>
    <row r="6" spans="1:4" ht="60.75" thickBot="1">
      <c r="A6" s="39">
        <v>3</v>
      </c>
      <c r="B6" s="34" t="s">
        <v>110</v>
      </c>
      <c r="C6" s="31">
        <f>'Расчет по пилоту ППРСУ'!P11+'Расчет по пилоту ППРСУ'!X11+'Расчет по пилоту ППРСУ'!AP11</f>
        <v>1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ППРСУ'!Q11+'Расчет по пилоту ППРСУ'!Y11+'Расчет по пилоту ППРСУ'!AQ11</f>
        <v>1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ППРСУ'!R11+'Расчет по пилоту ППРСУ'!Z11+'Расчет по пилоту ППРСУ'!AR11</f>
        <v>3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ППРСУ'!S11+'Расчет по пилоту ППРСУ'!AA11+'Расчет по пилоту ППРСУ'!AS11</f>
        <v>0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ППРСУ'!T11+'Расчет по пилоту ППРСУ'!AB11+'Расчет по пилоту ППРСУ'!AT11</f>
        <v>0</v>
      </c>
      <c r="D10" s="30"/>
    </row>
    <row r="11" spans="1:4" ht="30.75" thickBot="1">
      <c r="A11" s="39"/>
      <c r="B11" s="34" t="s">
        <v>117</v>
      </c>
      <c r="C11" s="31">
        <f>'Расчет по пилоту ППРСУ'!M11</f>
        <v>73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ППРСУ'!AC11</f>
        <v>0</v>
      </c>
      <c r="D12" s="30"/>
    </row>
    <row r="13" spans="1:4" ht="30.75" thickBot="1">
      <c r="A13" s="39">
        <v>9</v>
      </c>
      <c r="B13" s="34" t="s">
        <v>104</v>
      </c>
      <c r="C13" s="31">
        <f>'Расчет по пилоту ППРСУ'!AD11+IF('Расчет по пилоту ППРСУ'!AO11&gt;('Расчет по пилоту ППРСУ'!AP11+'Расчет по пилоту ППРСУ'!AQ11+'Расчет по пилоту ППРСУ'!AR11+'Расчет по пилоту ППРСУ'!AS11+'Расчет по пилоту ППРСУ'!AT11),'Расчет по пилоту ППРСУ'!AO11-('Расчет по пилоту ППРСУ'!AP11+'Расчет по пилоту ППРСУ'!AQ11+'Расчет по пилоту ППРСУ'!AR11+'Расчет по пилоту ППРСУ'!AS11+'Расчет по пилоту ППРСУ'!AT11),0)+IF('Расчет по пилоту ППРСУ'!W11&gt;SUM('Расчет по пилоту ППРСУ'!X11:AB11),'Расчет по пилоту ППРСУ'!W11-SUM('Расчет по пилоту ППРСУ'!X11:AB11),0)</f>
        <v>3</v>
      </c>
      <c r="D13" s="30"/>
    </row>
    <row r="14" spans="1:4" s="35" customFormat="1" ht="29.25" thickBot="1">
      <c r="A14" s="39">
        <v>10</v>
      </c>
      <c r="B14" s="37" t="s">
        <v>103</v>
      </c>
      <c r="C14" s="36">
        <f>'Расчет по пилоту ППРСУ'!CL11</f>
        <v>2</v>
      </c>
      <c r="D14" s="30"/>
    </row>
    <row r="15" spans="1:4" ht="30.75" thickBot="1">
      <c r="A15" s="39">
        <v>11</v>
      </c>
      <c r="B15" s="34" t="s">
        <v>102</v>
      </c>
      <c r="C15" s="31">
        <f>'Расчет по пилоту ППРСУ'!AE11</f>
        <v>0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ППРСУ'!AF11</f>
        <v>0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ППРСУ'!AZ11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ППРСУ'!BB11</f>
        <v>0</v>
      </c>
      <c r="D18" s="30"/>
    </row>
    <row r="19" spans="1:4" ht="30.75" thickBot="1">
      <c r="A19" s="39">
        <v>15</v>
      </c>
      <c r="B19" s="34" t="s">
        <v>98</v>
      </c>
      <c r="C19" s="31">
        <f>'Расчет по пилоту ППРСУ'!BM11</f>
        <v>0</v>
      </c>
      <c r="D19" s="30"/>
    </row>
    <row r="20" spans="1:4" ht="29.25" thickBot="1">
      <c r="A20" s="39">
        <v>16</v>
      </c>
      <c r="B20" s="33" t="s">
        <v>97</v>
      </c>
      <c r="C20" s="31">
        <f>'Расчет по пилоту ППРСУ'!CK11</f>
        <v>0</v>
      </c>
      <c r="D20" s="30"/>
    </row>
    <row r="21" spans="1:4" ht="30.75" thickBot="1">
      <c r="A21" s="39">
        <v>17</v>
      </c>
      <c r="B21" s="32" t="s">
        <v>96</v>
      </c>
      <c r="C21" s="31">
        <f>'Расчет по пилоту ППРСУ'!BC11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ППРСУ'!AG11+'Расчет по пилоту ППРСУ'!BD11</f>
        <v>0</v>
      </c>
      <c r="D22" s="30"/>
    </row>
    <row r="23" spans="1:4" ht="30.75" thickBot="1">
      <c r="A23" s="39">
        <v>19</v>
      </c>
      <c r="B23" s="32" t="s">
        <v>94</v>
      </c>
      <c r="C23" s="31">
        <f>'Расчет по пилоту ППРСУ'!AH11+'Расчет по пилоту ППРСУ'!BE11</f>
        <v>0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ППРСУ'!AI11+'Расчет по пилоту ППРСУ'!BF11</f>
        <v>0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ППРСУ'!AJ11+'Расчет по пилоту ППРСУ'!BG11</f>
        <v>0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ППРСУ'!AU11+'Расчет по пилоту ППРСУ'!BH11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ППРСУ'!AK11+'Расчет по пилоту ППРСУ'!AV11+'Расчет по пилоту ППРСУ'!BI11</f>
        <v>1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ППРСУ'!AW11+'Расчет по пилоту ППРСУ'!BJ11</f>
        <v>0</v>
      </c>
      <c r="D28" s="30"/>
    </row>
    <row r="29" spans="1:4" ht="30.75" thickBot="1">
      <c r="A29" s="39">
        <v>25</v>
      </c>
      <c r="B29" s="32" t="s">
        <v>88</v>
      </c>
      <c r="C29" s="31">
        <f>'Расчет по пилоту ППРСУ'!AL11+'Расчет по пилоту ППРСУ'!AX11</f>
        <v>1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7" sqref="C7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ППРСУ'!L12+'Расчет по пилоту ППРСУ'!U12+'Расчет по пилоту ППРСУ'!AM12</f>
        <v>523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ППРСУ'!N12+'Расчет по пилоту ППРСУ'!V12+'Расчет по пилоту ППРСУ'!AN12</f>
        <v>101</v>
      </c>
      <c r="D5" s="30"/>
    </row>
    <row r="6" spans="1:4" ht="60.75" thickBot="1">
      <c r="A6" s="39">
        <v>3</v>
      </c>
      <c r="B6" s="34" t="s">
        <v>110</v>
      </c>
      <c r="C6" s="31">
        <f>'Расчет по пилоту ППРСУ'!P12+'Расчет по пилоту ППРСУ'!X12+'Расчет по пилоту ППРСУ'!AP12</f>
        <v>0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ППРСУ'!Q12+'Расчет по пилоту ППРСУ'!Y12+'Расчет по пилоту ППРСУ'!AQ12</f>
        <v>0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ППРСУ'!R12+'Расчет по пилоту ППРСУ'!Z12+'Расчет по пилоту ППРСУ'!AR12</f>
        <v>3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ППРСУ'!S12+'Расчет по пилоту ППРСУ'!AA12+'Расчет по пилоту ППРСУ'!AS12</f>
        <v>2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ППРСУ'!T12+'Расчет по пилоту ППРСУ'!AB12+'Расчет по пилоту ППРСУ'!AT12</f>
        <v>5</v>
      </c>
      <c r="D10" s="30"/>
    </row>
    <row r="11" spans="1:4" ht="30.75" thickBot="1">
      <c r="A11" s="39"/>
      <c r="B11" s="34" t="s">
        <v>117</v>
      </c>
      <c r="C11" s="31">
        <f>'Расчет по пилоту ППРСУ'!M12</f>
        <v>37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ППРСУ'!AC12</f>
        <v>0</v>
      </c>
      <c r="D12" s="30"/>
    </row>
    <row r="13" spans="1:4" ht="30.75" thickBot="1">
      <c r="A13" s="39">
        <v>9</v>
      </c>
      <c r="B13" s="34" t="s">
        <v>104</v>
      </c>
      <c r="C13" s="31">
        <f>'Расчет по пилоту ППРСУ'!AD12+IF('Расчет по пилоту ППРСУ'!AO12&gt;('Расчет по пилоту ППРСУ'!AP12+'Расчет по пилоту ППРСУ'!AQ12+'Расчет по пилоту ППРСУ'!AR12+'Расчет по пилоту ППРСУ'!AS12+'Расчет по пилоту ППРСУ'!AT12),'Расчет по пилоту ППРСУ'!AO12-('Расчет по пилоту ППРСУ'!AP12+'Расчет по пилоту ППРСУ'!AQ12+'Расчет по пилоту ППРСУ'!AR12+'Расчет по пилоту ППРСУ'!AS12+'Расчет по пилоту ППРСУ'!AT12),0)+IF('Расчет по пилоту ППРСУ'!W12&gt;SUM('Расчет по пилоту ППРСУ'!X12:AB12),'Расчет по пилоту ППРСУ'!W12-SUM('Расчет по пилоту ППРСУ'!X12:AB12),0)</f>
        <v>5</v>
      </c>
      <c r="D13" s="30"/>
    </row>
    <row r="14" spans="1:4" s="35" customFormat="1" ht="29.25" thickBot="1">
      <c r="A14" s="39">
        <v>10</v>
      </c>
      <c r="B14" s="37" t="s">
        <v>103</v>
      </c>
      <c r="C14" s="36">
        <f>'Расчет по пилоту ППРСУ'!CL12</f>
        <v>8</v>
      </c>
      <c r="D14" s="30"/>
    </row>
    <row r="15" spans="1:4" ht="30.75" thickBot="1">
      <c r="A15" s="39">
        <v>11</v>
      </c>
      <c r="B15" s="34" t="s">
        <v>102</v>
      </c>
      <c r="C15" s="31">
        <f>'Расчет по пилоту ППРСУ'!AE12</f>
        <v>2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ППРСУ'!AF12</f>
        <v>1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ППРСУ'!AZ12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ППРСУ'!BB12</f>
        <v>0</v>
      </c>
      <c r="D18" s="30"/>
    </row>
    <row r="19" spans="1:4" ht="30.75" thickBot="1">
      <c r="A19" s="39">
        <v>15</v>
      </c>
      <c r="B19" s="34" t="s">
        <v>98</v>
      </c>
      <c r="C19" s="31">
        <f>'Расчет по пилоту ППРСУ'!BM12</f>
        <v>0</v>
      </c>
      <c r="D19" s="30"/>
    </row>
    <row r="20" spans="1:4" ht="29.25" thickBot="1">
      <c r="A20" s="39">
        <v>16</v>
      </c>
      <c r="B20" s="33" t="s">
        <v>97</v>
      </c>
      <c r="C20" s="31">
        <f>'Расчет по пилоту ППРСУ'!CK12</f>
        <v>0</v>
      </c>
      <c r="D20" s="30"/>
    </row>
    <row r="21" spans="1:4" ht="30.75" thickBot="1">
      <c r="A21" s="39">
        <v>17</v>
      </c>
      <c r="B21" s="32" t="s">
        <v>96</v>
      </c>
      <c r="C21" s="31">
        <f>'Расчет по пилоту ППРСУ'!BC12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ППРСУ'!AG12+'Расчет по пилоту ППРСУ'!BD12</f>
        <v>0</v>
      </c>
      <c r="D22" s="30"/>
    </row>
    <row r="23" spans="1:4" ht="30.75" thickBot="1">
      <c r="A23" s="39">
        <v>19</v>
      </c>
      <c r="B23" s="32" t="s">
        <v>94</v>
      </c>
      <c r="C23" s="31">
        <f>'Расчет по пилоту ППРСУ'!AH12+'Расчет по пилоту ППРСУ'!BE12</f>
        <v>1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ППРСУ'!AI12+'Расчет по пилоту ППРСУ'!BF12</f>
        <v>0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ППРСУ'!AJ12+'Расчет по пилоту ППРСУ'!BG12</f>
        <v>1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ППРСУ'!AU12+'Расчет по пилоту ППРСУ'!BH12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ППРСУ'!AK12+'Расчет по пилоту ППРСУ'!AV12+'Расчет по пилоту ППРСУ'!BI12</f>
        <v>4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ППРСУ'!AW12+'Расчет по пилоту ППРСУ'!BJ12</f>
        <v>0</v>
      </c>
      <c r="D28" s="30"/>
    </row>
    <row r="29" spans="1:4" ht="30.75" thickBot="1">
      <c r="A29" s="39">
        <v>25</v>
      </c>
      <c r="B29" s="32" t="s">
        <v>88</v>
      </c>
      <c r="C29" s="31">
        <f>'Расчет по пилоту ППРСУ'!AL12+'Расчет по пилоту ППРСУ'!AX12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4" sqref="C4:C29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ППРСУ'!L13+'Расчет по пилоту ППРСУ'!U13+'Расчет по пилоту ППРСУ'!AM13</f>
        <v>27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ППРСУ'!N13+'Расчет по пилоту ППРСУ'!V13+'Расчет по пилоту ППРСУ'!AN13</f>
        <v>3</v>
      </c>
      <c r="D5" s="30"/>
    </row>
    <row r="6" spans="1:4" ht="60.75" thickBot="1">
      <c r="A6" s="39">
        <v>3</v>
      </c>
      <c r="B6" s="34" t="s">
        <v>110</v>
      </c>
      <c r="C6" s="31">
        <f>'Расчет по пилоту ППРСУ'!P13+'Расчет по пилоту ППРСУ'!X13+'Расчет по пилоту ППРСУ'!AP13</f>
        <v>1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ППРСУ'!Q13+'Расчет по пилоту ППРСУ'!Y13+'Расчет по пилоту ППРСУ'!AQ13</f>
        <v>2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ППРСУ'!R13+'Расчет по пилоту ППРСУ'!Z13+'Расчет по пилоту ППРСУ'!AR13</f>
        <v>0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ППРСУ'!S13+'Расчет по пилоту ППРСУ'!AA13+'Расчет по пилоту ППРСУ'!AS13</f>
        <v>0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ППРСУ'!T13+'Расчет по пилоту ППРСУ'!AB13+'Расчет по пилоту ППРСУ'!AT13</f>
        <v>0</v>
      </c>
      <c r="D10" s="30"/>
    </row>
    <row r="11" spans="1:4" ht="30.75" thickBot="1">
      <c r="A11" s="39"/>
      <c r="B11" s="34" t="s">
        <v>117</v>
      </c>
      <c r="C11" s="31">
        <f>'Расчет по пилоту ППРСУ'!M13</f>
        <v>267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ППРСУ'!AC13</f>
        <v>0</v>
      </c>
      <c r="D12" s="30"/>
    </row>
    <row r="13" spans="1:4" ht="30.75" thickBot="1">
      <c r="A13" s="39">
        <v>9</v>
      </c>
      <c r="B13" s="34" t="s">
        <v>104</v>
      </c>
      <c r="C13" s="31">
        <f>'Расчет по пилоту ППРСУ'!AD13+IF('Расчет по пилоту ППРСУ'!AO13&gt;('Расчет по пилоту ППРСУ'!AP13+'Расчет по пилоту ППРСУ'!AQ13+'Расчет по пилоту ППРСУ'!AR13+'Расчет по пилоту ППРСУ'!AS13+'Расчет по пилоту ППРСУ'!AT13),'Расчет по пилоту ППРСУ'!AO13-('Расчет по пилоту ППРСУ'!AP13+'Расчет по пилоту ППРСУ'!AQ13+'Расчет по пилоту ППРСУ'!AR13+'Расчет по пилоту ППРСУ'!AS13+'Расчет по пилоту ППРСУ'!AT13),0)+IF('Расчет по пилоту ППРСУ'!W13&gt;SUM('Расчет по пилоту ППРСУ'!X13:AB13),'Расчет по пилоту ППРСУ'!W13-SUM('Расчет по пилоту ППРСУ'!X13:AB13),0)</f>
        <v>5</v>
      </c>
      <c r="D13" s="30"/>
    </row>
    <row r="14" spans="1:4" s="35" customFormat="1" ht="29.25" thickBot="1">
      <c r="A14" s="39">
        <v>10</v>
      </c>
      <c r="B14" s="37" t="s">
        <v>103</v>
      </c>
      <c r="C14" s="36">
        <f>'Расчет по пилоту ППРСУ'!CL13</f>
        <v>2</v>
      </c>
      <c r="D14" s="30"/>
    </row>
    <row r="15" spans="1:4" ht="30.75" thickBot="1">
      <c r="A15" s="39">
        <v>11</v>
      </c>
      <c r="B15" s="34" t="s">
        <v>102</v>
      </c>
      <c r="C15" s="31">
        <f>'Расчет по пилоту ППРСУ'!AE13</f>
        <v>0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ППРСУ'!AF13</f>
        <v>2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ППРСУ'!AZ13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ППРСУ'!BB13</f>
        <v>0</v>
      </c>
      <c r="D18" s="30"/>
    </row>
    <row r="19" spans="1:4" ht="30.75" thickBot="1">
      <c r="A19" s="39">
        <v>15</v>
      </c>
      <c r="B19" s="34" t="s">
        <v>98</v>
      </c>
      <c r="C19" s="31">
        <f>'Расчет по пилоту ППРСУ'!BM13</f>
        <v>0</v>
      </c>
      <c r="D19" s="30"/>
    </row>
    <row r="20" spans="1:4" ht="29.25" thickBot="1">
      <c r="A20" s="39">
        <v>16</v>
      </c>
      <c r="B20" s="33" t="s">
        <v>97</v>
      </c>
      <c r="C20" s="31">
        <f>'Расчет по пилоту ППРСУ'!CK13</f>
        <v>0</v>
      </c>
      <c r="D20" s="30"/>
    </row>
    <row r="21" spans="1:4" ht="30.75" thickBot="1">
      <c r="A21" s="39">
        <v>17</v>
      </c>
      <c r="B21" s="32" t="s">
        <v>96</v>
      </c>
      <c r="C21" s="31">
        <f>'Расчет по пилоту ППРСУ'!BC13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ППРСУ'!AG13+'Расчет по пилоту ППРСУ'!BD13</f>
        <v>0</v>
      </c>
      <c r="D22" s="30"/>
    </row>
    <row r="23" spans="1:4" ht="30.75" thickBot="1">
      <c r="A23" s="39">
        <v>19</v>
      </c>
      <c r="B23" s="32" t="s">
        <v>94</v>
      </c>
      <c r="C23" s="31">
        <f>'Расчет по пилоту ППРСУ'!AH13+'Расчет по пилоту ППРСУ'!BE13</f>
        <v>0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ППРСУ'!AI13+'Расчет по пилоту ППРСУ'!BF13</f>
        <v>0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ППРСУ'!AJ13+'Расчет по пилоту ППРСУ'!BG13</f>
        <v>0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ППРСУ'!AU13+'Расчет по пилоту ППРСУ'!BH13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ППРСУ'!AK13+'Расчет по пилоту ППРСУ'!AV13+'Расчет по пилоту ППРСУ'!BI13</f>
        <v>2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ППРСУ'!AW13+'Расчет по пилоту ППРСУ'!BJ13</f>
        <v>0</v>
      </c>
      <c r="D28" s="30"/>
    </row>
    <row r="29" spans="1:4" ht="30.75" thickBot="1">
      <c r="A29" s="39">
        <v>25</v>
      </c>
      <c r="B29" s="32" t="s">
        <v>88</v>
      </c>
      <c r="C29" s="31">
        <f>'Расчет по пилоту ППРСУ'!AL13+'Расчет по пилоту ППРСУ'!AX13</f>
        <v>2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4" sqref="C4:C29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39">
        <v>1</v>
      </c>
      <c r="B4" s="34" t="s">
        <v>112</v>
      </c>
      <c r="C4" s="31">
        <f>'Расчет по пилоту ППРСУ'!L14+'Расчет по пилоту ППРСУ'!U14+'Расчет по пилоту ППРСУ'!AM14</f>
        <v>206</v>
      </c>
      <c r="D4" s="30"/>
    </row>
    <row r="5" spans="1:4" ht="45.75" thickBot="1">
      <c r="A5" s="39">
        <v>2</v>
      </c>
      <c r="B5" s="34" t="s">
        <v>111</v>
      </c>
      <c r="C5" s="31">
        <f>'Расчет по пилоту ППРСУ'!N14+'Расчет по пилоту ППРСУ'!V14+'Расчет по пилоту ППРСУ'!AN14</f>
        <v>94</v>
      </c>
      <c r="D5" s="30"/>
    </row>
    <row r="6" spans="1:4" ht="60.75" thickBot="1">
      <c r="A6" s="39">
        <v>3</v>
      </c>
      <c r="B6" s="34" t="s">
        <v>110</v>
      </c>
      <c r="C6" s="31">
        <f>'Расчет по пилоту ППРСУ'!P14+'Расчет по пилоту ППРСУ'!X14+'Расчет по пилоту ППРСУ'!AP14</f>
        <v>3</v>
      </c>
      <c r="D6" s="30"/>
    </row>
    <row r="7" spans="1:4" ht="60.75" thickBot="1">
      <c r="A7" s="39">
        <v>4</v>
      </c>
      <c r="B7" s="34" t="s">
        <v>109</v>
      </c>
      <c r="C7" s="31">
        <f>'Расчет по пилоту ППРСУ'!Q14+'Расчет по пилоту ППРСУ'!Y14+'Расчет по пилоту ППРСУ'!AQ14</f>
        <v>1</v>
      </c>
      <c r="D7" s="30"/>
    </row>
    <row r="8" spans="1:4" ht="60.75" thickBot="1">
      <c r="A8" s="39">
        <v>5</v>
      </c>
      <c r="B8" s="34" t="s">
        <v>108</v>
      </c>
      <c r="C8" s="31">
        <f>'Расчет по пилоту ППРСУ'!R14+'Расчет по пилоту ППРСУ'!Z14+'Расчет по пилоту ППРСУ'!AR14</f>
        <v>3</v>
      </c>
      <c r="D8" s="30"/>
    </row>
    <row r="9" spans="1:4" ht="60.75" thickBot="1">
      <c r="A9" s="39">
        <v>6</v>
      </c>
      <c r="B9" s="34" t="s">
        <v>107</v>
      </c>
      <c r="C9" s="31">
        <f>'Расчет по пилоту ППРСУ'!S14+'Расчет по пилоту ППРСУ'!AA14+'Расчет по пилоту ППРСУ'!AS14</f>
        <v>4</v>
      </c>
      <c r="D9" s="30"/>
    </row>
    <row r="10" spans="1:4" ht="60.75" thickBot="1">
      <c r="A10" s="39">
        <v>7</v>
      </c>
      <c r="B10" s="34" t="s">
        <v>106</v>
      </c>
      <c r="C10" s="31">
        <f>'Расчет по пилоту ППРСУ'!T14+'Расчет по пилоту ППРСУ'!AB14+'Расчет по пилоту ППРСУ'!AT14</f>
        <v>0</v>
      </c>
      <c r="D10" s="30"/>
    </row>
    <row r="11" spans="1:4" ht="30.75" thickBot="1">
      <c r="A11" s="39"/>
      <c r="B11" s="34" t="s">
        <v>117</v>
      </c>
      <c r="C11" s="31">
        <f>'Расчет по пилоту ППРСУ'!M14</f>
        <v>0</v>
      </c>
      <c r="D11" s="30"/>
    </row>
    <row r="12" spans="1:4" ht="30.75" thickBot="1">
      <c r="A12" s="39">
        <v>8</v>
      </c>
      <c r="B12" s="34" t="s">
        <v>105</v>
      </c>
      <c r="C12" s="31">
        <f>'Расчет по пилоту ППРСУ'!AC14</f>
        <v>3</v>
      </c>
      <c r="D12" s="30"/>
    </row>
    <row r="13" spans="1:4" ht="30.75" thickBot="1">
      <c r="A13" s="39">
        <v>9</v>
      </c>
      <c r="B13" s="34" t="s">
        <v>104</v>
      </c>
      <c r="C13" s="31">
        <f>'Расчет по пилоту ППРСУ'!AD14+IF('Расчет по пилоту ППРСУ'!AO14&gt;('Расчет по пилоту ППРСУ'!AP14+'Расчет по пилоту ППРСУ'!AQ14+'Расчет по пилоту ППРСУ'!AR14+'Расчет по пилоту ППРСУ'!AS14+'Расчет по пилоту ППРСУ'!AT14),'Расчет по пилоту ППРСУ'!AO14-('Расчет по пилоту ППРСУ'!AP14+'Расчет по пилоту ППРСУ'!AQ14+'Расчет по пилоту ППРСУ'!AR14+'Расчет по пилоту ППРСУ'!AS14+'Расчет по пилоту ППРСУ'!AT14),0)+IF('Расчет по пилоту ППРСУ'!W14&gt;SUM('Расчет по пилоту ППРСУ'!X14:AB14),'Расчет по пилоту ППРСУ'!W14-SUM('Расчет по пилоту ППРСУ'!X14:AB14),0)</f>
        <v>4</v>
      </c>
      <c r="D13" s="30"/>
    </row>
    <row r="14" spans="1:4" s="35" customFormat="1" ht="29.25" thickBot="1">
      <c r="A14" s="39">
        <v>10</v>
      </c>
      <c r="B14" s="37" t="s">
        <v>103</v>
      </c>
      <c r="C14" s="36">
        <f>'Расчет по пилоту ППРСУ'!CL14</f>
        <v>12</v>
      </c>
      <c r="D14" s="30"/>
    </row>
    <row r="15" spans="1:4" ht="30.75" thickBot="1">
      <c r="A15" s="39">
        <v>11</v>
      </c>
      <c r="B15" s="34" t="s">
        <v>102</v>
      </c>
      <c r="C15" s="31">
        <f>'Расчет по пилоту ППРСУ'!AE14</f>
        <v>2</v>
      </c>
      <c r="D15" s="30"/>
    </row>
    <row r="16" spans="1:4" ht="30.75" thickBot="1">
      <c r="A16" s="39">
        <v>12</v>
      </c>
      <c r="B16" s="34" t="s">
        <v>101</v>
      </c>
      <c r="C16" s="31">
        <f>'Расчет по пилоту ППРСУ'!AF14</f>
        <v>3</v>
      </c>
      <c r="D16" s="30"/>
    </row>
    <row r="17" spans="1:4" ht="30.75" thickBot="1">
      <c r="A17" s="39">
        <v>13</v>
      </c>
      <c r="B17" s="34" t="s">
        <v>100</v>
      </c>
      <c r="C17" s="31">
        <f>'Расчет по пилоту ППРСУ'!AZ14</f>
        <v>0</v>
      </c>
      <c r="D17" s="30"/>
    </row>
    <row r="18" spans="1:4" ht="30.75" thickBot="1">
      <c r="A18" s="39">
        <v>14</v>
      </c>
      <c r="B18" s="34" t="s">
        <v>99</v>
      </c>
      <c r="C18" s="31">
        <f>'Расчет по пилоту ППРСУ'!BB14</f>
        <v>0</v>
      </c>
      <c r="D18" s="30"/>
    </row>
    <row r="19" spans="1:4" ht="30.75" thickBot="1">
      <c r="A19" s="39">
        <v>15</v>
      </c>
      <c r="B19" s="34" t="s">
        <v>98</v>
      </c>
      <c r="C19" s="31">
        <f>'Расчет по пилоту ППРСУ'!BM14</f>
        <v>0</v>
      </c>
      <c r="D19" s="30"/>
    </row>
    <row r="20" spans="1:4" ht="29.25" thickBot="1">
      <c r="A20" s="39">
        <v>16</v>
      </c>
      <c r="B20" s="33" t="s">
        <v>97</v>
      </c>
      <c r="C20" s="31">
        <f>'Расчет по пилоту ППРСУ'!CK14</f>
        <v>0</v>
      </c>
      <c r="D20" s="30"/>
    </row>
    <row r="21" spans="1:4" ht="30.75" thickBot="1">
      <c r="A21" s="39">
        <v>17</v>
      </c>
      <c r="B21" s="32" t="s">
        <v>96</v>
      </c>
      <c r="C21" s="31">
        <f>'Расчет по пилоту ППРСУ'!BC14</f>
        <v>0</v>
      </c>
      <c r="D21" s="30"/>
    </row>
    <row r="22" spans="1:4" ht="30.75" thickBot="1">
      <c r="A22" s="39">
        <v>18</v>
      </c>
      <c r="B22" s="32" t="s">
        <v>95</v>
      </c>
      <c r="C22" s="31">
        <f>'Расчет по пилоту ППРСУ'!AG14+'Расчет по пилоту ППРСУ'!BD14</f>
        <v>0</v>
      </c>
      <c r="D22" s="30"/>
    </row>
    <row r="23" spans="1:4" ht="30.75" thickBot="1">
      <c r="A23" s="39">
        <v>19</v>
      </c>
      <c r="B23" s="32" t="s">
        <v>94</v>
      </c>
      <c r="C23" s="31">
        <f>'Расчет по пилоту ППРСУ'!AH14+'Расчет по пилоту ППРСУ'!BE14</f>
        <v>3</v>
      </c>
      <c r="D23" s="30"/>
    </row>
    <row r="24" spans="1:4" ht="30.75" thickBot="1">
      <c r="A24" s="39">
        <v>20</v>
      </c>
      <c r="B24" s="32" t="s">
        <v>93</v>
      </c>
      <c r="C24" s="31">
        <f>'Расчет по пилоту ППРСУ'!AI14+'Расчет по пилоту ППРСУ'!BF14</f>
        <v>0</v>
      </c>
      <c r="D24" s="30"/>
    </row>
    <row r="25" spans="1:4" ht="30.75" thickBot="1">
      <c r="A25" s="39">
        <v>21</v>
      </c>
      <c r="B25" s="32" t="s">
        <v>92</v>
      </c>
      <c r="C25" s="31">
        <f>'Расчет по пилоту ППРСУ'!AJ14+'Расчет по пилоту ППРСУ'!BG14</f>
        <v>1</v>
      </c>
      <c r="D25" s="30"/>
    </row>
    <row r="26" spans="1:4" ht="30.75" thickBot="1">
      <c r="A26" s="39">
        <v>22</v>
      </c>
      <c r="B26" s="32" t="s">
        <v>91</v>
      </c>
      <c r="C26" s="31">
        <f>'Расчет по пилоту ППРСУ'!AU14+'Расчет по пилоту ППРСУ'!BH14</f>
        <v>0</v>
      </c>
      <c r="D26" s="30"/>
    </row>
    <row r="27" spans="1:4" ht="30.75" thickBot="1">
      <c r="A27" s="39">
        <v>23</v>
      </c>
      <c r="B27" s="32" t="s">
        <v>90</v>
      </c>
      <c r="C27" s="31">
        <f>'Расчет по пилоту ППРСУ'!AK14+'Расчет по пилоту ППРСУ'!AV14+'Расчет по пилоту ППРСУ'!BI14</f>
        <v>1</v>
      </c>
      <c r="D27" s="30"/>
    </row>
    <row r="28" spans="1:4" ht="30.75" thickBot="1">
      <c r="A28" s="39">
        <v>24</v>
      </c>
      <c r="B28" s="32" t="s">
        <v>89</v>
      </c>
      <c r="C28" s="31">
        <f>'Расчет по пилоту ППРСУ'!AW14+'Расчет по пилоту ППРСУ'!BJ14</f>
        <v>0</v>
      </c>
      <c r="D28" s="30"/>
    </row>
    <row r="29" spans="1:4" ht="30.75" thickBot="1">
      <c r="A29" s="39">
        <v>25</v>
      </c>
      <c r="B29" s="32" t="s">
        <v>88</v>
      </c>
      <c r="C29" s="31">
        <f>'Расчет по пилоту ППРСУ'!AL14+'Расчет по пилоту ППРСУ'!AX14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4" sqref="C4:C29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41">
        <v>1</v>
      </c>
      <c r="B4" s="34" t="s">
        <v>112</v>
      </c>
      <c r="C4" s="31">
        <f>'Расчет по пилоту ППРСУ'!L15+'Расчет по пилоту ППРСУ'!U15+'Расчет по пилоту ППРСУ'!AM15</f>
        <v>0</v>
      </c>
      <c r="D4" s="30"/>
    </row>
    <row r="5" spans="1:4" ht="45.75" thickBot="1">
      <c r="A5" s="41">
        <v>2</v>
      </c>
      <c r="B5" s="34" t="s">
        <v>111</v>
      </c>
      <c r="C5" s="31">
        <f>'Расчет по пилоту ППРСУ'!N15+'Расчет по пилоту ППРСУ'!V15+'Расчет по пилоту ППРСУ'!AN15</f>
        <v>0</v>
      </c>
      <c r="D5" s="30"/>
    </row>
    <row r="6" spans="1:4" ht="60.75" thickBot="1">
      <c r="A6" s="41">
        <v>3</v>
      </c>
      <c r="B6" s="34" t="s">
        <v>110</v>
      </c>
      <c r="C6" s="31">
        <f>'Расчет по пилоту ППРСУ'!P15+'Расчет по пилоту ППРСУ'!X15+'Расчет по пилоту ППРСУ'!AP15</f>
        <v>0</v>
      </c>
      <c r="D6" s="30"/>
    </row>
    <row r="7" spans="1:4" ht="60.75" thickBot="1">
      <c r="A7" s="41">
        <v>4</v>
      </c>
      <c r="B7" s="34" t="s">
        <v>109</v>
      </c>
      <c r="C7" s="31">
        <f>'Расчет по пилоту ППРСУ'!Q15+'Расчет по пилоту ППРСУ'!Y15+'Расчет по пилоту ППРСУ'!AQ15</f>
        <v>0</v>
      </c>
      <c r="D7" s="30"/>
    </row>
    <row r="8" spans="1:4" ht="60.75" thickBot="1">
      <c r="A8" s="41">
        <v>5</v>
      </c>
      <c r="B8" s="34" t="s">
        <v>108</v>
      </c>
      <c r="C8" s="31">
        <f>'Расчет по пилоту ППРСУ'!R15+'Расчет по пилоту ППРСУ'!Z15+'Расчет по пилоту ППРСУ'!AR15</f>
        <v>0</v>
      </c>
      <c r="D8" s="30"/>
    </row>
    <row r="9" spans="1:4" ht="60.75" thickBot="1">
      <c r="A9" s="41">
        <v>6</v>
      </c>
      <c r="B9" s="34" t="s">
        <v>107</v>
      </c>
      <c r="C9" s="31">
        <f>'Расчет по пилоту ППРСУ'!S15+'Расчет по пилоту ППРСУ'!AA15+'Расчет по пилоту ППРСУ'!AS15</f>
        <v>0</v>
      </c>
      <c r="D9" s="30"/>
    </row>
    <row r="10" spans="1:4" ht="60.75" thickBot="1">
      <c r="A10" s="41">
        <v>7</v>
      </c>
      <c r="B10" s="34" t="s">
        <v>106</v>
      </c>
      <c r="C10" s="31">
        <f>'Расчет по пилоту ППРСУ'!T15+'Расчет по пилоту ППРСУ'!AB15+'Расчет по пилоту ППРСУ'!AT15</f>
        <v>1</v>
      </c>
      <c r="D10" s="30"/>
    </row>
    <row r="11" spans="1:4" ht="30.75" thickBot="1">
      <c r="A11" s="41"/>
      <c r="B11" s="34" t="s">
        <v>117</v>
      </c>
      <c r="C11" s="31">
        <f>'Расчет по пилоту ППРСУ'!M15</f>
        <v>0</v>
      </c>
      <c r="D11" s="30"/>
    </row>
    <row r="12" spans="1:4" ht="30.75" thickBot="1">
      <c r="A12" s="41">
        <v>8</v>
      </c>
      <c r="B12" s="34" t="s">
        <v>105</v>
      </c>
      <c r="C12" s="31">
        <f>'Расчет по пилоту ППРСУ'!AC15</f>
        <v>0</v>
      </c>
      <c r="D12" s="30"/>
    </row>
    <row r="13" spans="1:4" ht="30.75" thickBot="1">
      <c r="A13" s="41">
        <v>9</v>
      </c>
      <c r="B13" s="34" t="s">
        <v>104</v>
      </c>
      <c r="C13" s="31">
        <f>'Расчет по пилоту ППРСУ'!AD15+IF('Расчет по пилоту ППРСУ'!AO15&gt;('Расчет по пилоту ППРСУ'!AP15+'Расчет по пилоту ППРСУ'!AQ15+'Расчет по пилоту ППРСУ'!AR15+'Расчет по пилоту ППРСУ'!AS15+'Расчет по пилоту ППРСУ'!AT15),'Расчет по пилоту ППРСУ'!AO15-('Расчет по пилоту ППРСУ'!AP15+'Расчет по пилоту ППРСУ'!AQ15+'Расчет по пилоту ППРСУ'!AR15+'Расчет по пилоту ППРСУ'!AS15+'Расчет по пилоту ППРСУ'!AT15),0)+IF('Расчет по пилоту ППРСУ'!W15&gt;SUM('Расчет по пилоту ППРСУ'!X15:AB15),'Расчет по пилоту ППРСУ'!W15-SUM('Расчет по пилоту ППРСУ'!X15:AB15),0)</f>
        <v>0</v>
      </c>
      <c r="D13" s="30"/>
    </row>
    <row r="14" spans="1:4" s="35" customFormat="1" ht="29.25" thickBot="1">
      <c r="A14" s="41">
        <v>10</v>
      </c>
      <c r="B14" s="37" t="s">
        <v>103</v>
      </c>
      <c r="C14" s="36">
        <f>'Расчет по пилоту ППРСУ'!CL15</f>
        <v>1</v>
      </c>
      <c r="D14" s="30"/>
    </row>
    <row r="15" spans="1:4" ht="30.75" thickBot="1">
      <c r="A15" s="41">
        <v>11</v>
      </c>
      <c r="B15" s="34" t="s">
        <v>102</v>
      </c>
      <c r="C15" s="31">
        <f>'Расчет по пилоту ППРСУ'!AE15</f>
        <v>0</v>
      </c>
      <c r="D15" s="30"/>
    </row>
    <row r="16" spans="1:4" ht="30.75" thickBot="1">
      <c r="A16" s="41">
        <v>12</v>
      </c>
      <c r="B16" s="34" t="s">
        <v>101</v>
      </c>
      <c r="C16" s="31">
        <f>'Расчет по пилоту ППРСУ'!AF15</f>
        <v>0</v>
      </c>
      <c r="D16" s="30"/>
    </row>
    <row r="17" spans="1:4" ht="30.75" thickBot="1">
      <c r="A17" s="41">
        <v>13</v>
      </c>
      <c r="B17" s="34" t="s">
        <v>100</v>
      </c>
      <c r="C17" s="31">
        <f>'Расчет по пилоту ППРСУ'!AZ15</f>
        <v>0</v>
      </c>
      <c r="D17" s="30"/>
    </row>
    <row r="18" spans="1:4" ht="30.75" thickBot="1">
      <c r="A18" s="41">
        <v>14</v>
      </c>
      <c r="B18" s="34" t="s">
        <v>99</v>
      </c>
      <c r="C18" s="31">
        <f>'Расчет по пилоту ППРСУ'!BB15</f>
        <v>0</v>
      </c>
      <c r="D18" s="30"/>
    </row>
    <row r="19" spans="1:4" ht="30.75" thickBot="1">
      <c r="A19" s="41">
        <v>15</v>
      </c>
      <c r="B19" s="34" t="s">
        <v>98</v>
      </c>
      <c r="C19" s="31">
        <f>'Расчет по пилоту ППРСУ'!BM15</f>
        <v>0</v>
      </c>
      <c r="D19" s="30"/>
    </row>
    <row r="20" spans="1:4" ht="29.25" thickBot="1">
      <c r="A20" s="41">
        <v>16</v>
      </c>
      <c r="B20" s="33" t="s">
        <v>97</v>
      </c>
      <c r="C20" s="31">
        <f>'Расчет по пилоту ППРСУ'!CK15</f>
        <v>0</v>
      </c>
      <c r="D20" s="30"/>
    </row>
    <row r="21" spans="1:4" ht="30.75" thickBot="1">
      <c r="A21" s="41">
        <v>17</v>
      </c>
      <c r="B21" s="32" t="s">
        <v>96</v>
      </c>
      <c r="C21" s="31">
        <f>'Расчет по пилоту ППРСУ'!BC15</f>
        <v>0</v>
      </c>
      <c r="D21" s="30"/>
    </row>
    <row r="22" spans="1:4" ht="30.75" thickBot="1">
      <c r="A22" s="41">
        <v>18</v>
      </c>
      <c r="B22" s="32" t="s">
        <v>95</v>
      </c>
      <c r="C22" s="31">
        <f>'Расчет по пилоту ППРСУ'!AG15+'Расчет по пилоту ППРСУ'!BD15</f>
        <v>0</v>
      </c>
      <c r="D22" s="30"/>
    </row>
    <row r="23" spans="1:4" ht="30.75" thickBot="1">
      <c r="A23" s="41">
        <v>19</v>
      </c>
      <c r="B23" s="32" t="s">
        <v>94</v>
      </c>
      <c r="C23" s="31">
        <f>'Расчет по пилоту ППРСУ'!AH15+'Расчет по пилоту ППРСУ'!BE15</f>
        <v>0</v>
      </c>
      <c r="D23" s="30"/>
    </row>
    <row r="24" spans="1:4" ht="30.75" thickBot="1">
      <c r="A24" s="41">
        <v>20</v>
      </c>
      <c r="B24" s="32" t="s">
        <v>93</v>
      </c>
      <c r="C24" s="31">
        <f>'Расчет по пилоту ППРСУ'!AI15+'Расчет по пилоту ППРСУ'!BF15</f>
        <v>0</v>
      </c>
      <c r="D24" s="30"/>
    </row>
    <row r="25" spans="1:4" ht="30.75" thickBot="1">
      <c r="A25" s="41">
        <v>21</v>
      </c>
      <c r="B25" s="32" t="s">
        <v>92</v>
      </c>
      <c r="C25" s="31">
        <f>'Расчет по пилоту ППРСУ'!AJ15+'Расчет по пилоту ППРСУ'!BG15</f>
        <v>0</v>
      </c>
      <c r="D25" s="30"/>
    </row>
    <row r="26" spans="1:4" ht="30.75" thickBot="1">
      <c r="A26" s="41">
        <v>22</v>
      </c>
      <c r="B26" s="32" t="s">
        <v>91</v>
      </c>
      <c r="C26" s="31">
        <f>'Расчет по пилоту ППРСУ'!AU15+'Расчет по пилоту ППРСУ'!BH15</f>
        <v>0</v>
      </c>
      <c r="D26" s="30"/>
    </row>
    <row r="27" spans="1:4" ht="30.75" thickBot="1">
      <c r="A27" s="41">
        <v>23</v>
      </c>
      <c r="B27" s="32" t="s">
        <v>90</v>
      </c>
      <c r="C27" s="31">
        <f>'Расчет по пилоту ППРСУ'!AK15+'Расчет по пилоту ППРСУ'!AV15+'Расчет по пилоту ППРСУ'!BI15</f>
        <v>0</v>
      </c>
      <c r="D27" s="30"/>
    </row>
    <row r="28" spans="1:4" ht="30.75" thickBot="1">
      <c r="A28" s="41">
        <v>24</v>
      </c>
      <c r="B28" s="32" t="s">
        <v>89</v>
      </c>
      <c r="C28" s="31">
        <f>'Расчет по пилоту ППРСУ'!AW15+'Расчет по пилоту ППРСУ'!BJ15</f>
        <v>0</v>
      </c>
      <c r="D28" s="30"/>
    </row>
    <row r="29" spans="1:4" ht="30.75" thickBot="1">
      <c r="A29" s="41">
        <v>25</v>
      </c>
      <c r="B29" s="32" t="s">
        <v>88</v>
      </c>
      <c r="C29" s="31">
        <f>'Расчет по пилоту ППРСУ'!AL15+'Расчет по пилоту ППРСУ'!AX15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C4" sqref="C4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41">
        <v>1</v>
      </c>
      <c r="B4" s="34" t="s">
        <v>112</v>
      </c>
      <c r="C4" s="31">
        <f>'Расчет по пилоту ППРСУ'!L16+'Расчет по пилоту ППРСУ'!U16+'Расчет по пилоту ППРСУ'!AM16</f>
        <v>3</v>
      </c>
      <c r="D4" s="30"/>
    </row>
    <row r="5" spans="1:4" ht="45.75" thickBot="1">
      <c r="A5" s="41">
        <v>2</v>
      </c>
      <c r="B5" s="34" t="s">
        <v>111</v>
      </c>
      <c r="C5" s="31">
        <f>'Расчет по пилоту ППРСУ'!N16+'Расчет по пилоту ППРСУ'!V16+'Расчет по пилоту ППРСУ'!AN16</f>
        <v>7</v>
      </c>
      <c r="D5" s="30"/>
    </row>
    <row r="6" spans="1:4" ht="60.75" thickBot="1">
      <c r="A6" s="41">
        <v>3</v>
      </c>
      <c r="B6" s="34" t="s">
        <v>110</v>
      </c>
      <c r="C6" s="31">
        <f>'Расчет по пилоту ППРСУ'!P16+'Расчет по пилоту ППРСУ'!X16+'Расчет по пилоту ППРСУ'!AP16</f>
        <v>0</v>
      </c>
      <c r="D6" s="30"/>
    </row>
    <row r="7" spans="1:4" ht="60.75" thickBot="1">
      <c r="A7" s="41">
        <v>4</v>
      </c>
      <c r="B7" s="34" t="s">
        <v>109</v>
      </c>
      <c r="C7" s="31">
        <f>'Расчет по пилоту ППРСУ'!Q16+'Расчет по пилоту ППРСУ'!Y16+'Расчет по пилоту ППРСУ'!AQ16</f>
        <v>1</v>
      </c>
      <c r="D7" s="30"/>
    </row>
    <row r="8" spans="1:4" ht="60.75" thickBot="1">
      <c r="A8" s="41">
        <v>5</v>
      </c>
      <c r="B8" s="34" t="s">
        <v>108</v>
      </c>
      <c r="C8" s="31">
        <f>'Расчет по пилоту ППРСУ'!R16+'Расчет по пилоту ППРСУ'!Z16+'Расчет по пилоту ППРСУ'!AR16</f>
        <v>6</v>
      </c>
      <c r="D8" s="30"/>
    </row>
    <row r="9" spans="1:4" ht="60.75" thickBot="1">
      <c r="A9" s="41">
        <v>6</v>
      </c>
      <c r="B9" s="34" t="s">
        <v>107</v>
      </c>
      <c r="C9" s="31">
        <f>'Расчет по пилоту ППРСУ'!S16+'Расчет по пилоту ППРСУ'!AA16+'Расчет по пилоту ППРСУ'!AS16</f>
        <v>1</v>
      </c>
      <c r="D9" s="30"/>
    </row>
    <row r="10" spans="1:4" ht="60.75" thickBot="1">
      <c r="A10" s="41">
        <v>7</v>
      </c>
      <c r="B10" s="34" t="s">
        <v>106</v>
      </c>
      <c r="C10" s="31">
        <f>'Расчет по пилоту ППРСУ'!T16+'Расчет по пилоту ППРСУ'!AB16+'Расчет по пилоту ППРСУ'!AT16</f>
        <v>3</v>
      </c>
      <c r="D10" s="30"/>
    </row>
    <row r="11" spans="1:4" ht="30.75" thickBot="1">
      <c r="A11" s="41"/>
      <c r="B11" s="34" t="s">
        <v>117</v>
      </c>
      <c r="C11" s="31">
        <f>'Расчет по пилоту ППРСУ'!M16</f>
        <v>89</v>
      </c>
      <c r="D11" s="30"/>
    </row>
    <row r="12" spans="1:4" ht="30.75" thickBot="1">
      <c r="A12" s="41">
        <v>8</v>
      </c>
      <c r="B12" s="34" t="s">
        <v>105</v>
      </c>
      <c r="C12" s="31">
        <f>'Расчет по пилоту ППРСУ'!AC16</f>
        <v>0</v>
      </c>
      <c r="D12" s="30"/>
    </row>
    <row r="13" spans="1:4" ht="30.75" thickBot="1">
      <c r="A13" s="41">
        <v>9</v>
      </c>
      <c r="B13" s="34" t="s">
        <v>104</v>
      </c>
      <c r="C13" s="31">
        <f>'Расчет по пилоту ППРСУ'!AD16+IF('Расчет по пилоту ППРСУ'!AO16&gt;('Расчет по пилоту ППРСУ'!AP16+'Расчет по пилоту ППРСУ'!AQ16+'Расчет по пилоту ППРСУ'!AR16+'Расчет по пилоту ППРСУ'!AS16+'Расчет по пилоту ППРСУ'!AT16),'Расчет по пилоту ППРСУ'!AO16-('Расчет по пилоту ППРСУ'!AP16+'Расчет по пилоту ППРСУ'!AQ16+'Расчет по пилоту ППРСУ'!AR16+'Расчет по пилоту ППРСУ'!AS16+'Расчет по пилоту ППРСУ'!AT16),0)+IF('Расчет по пилоту ППРСУ'!W16&gt;SUM('Расчет по пилоту ППРСУ'!X16:AB16),'Расчет по пилоту ППРСУ'!W16-SUM('Расчет по пилоту ППРСУ'!X16:AB16),0)</f>
        <v>8</v>
      </c>
      <c r="D13" s="30"/>
    </row>
    <row r="14" spans="1:4" s="35" customFormat="1" ht="29.25" thickBot="1">
      <c r="A14" s="41">
        <v>10</v>
      </c>
      <c r="B14" s="37" t="s">
        <v>103</v>
      </c>
      <c r="C14" s="36">
        <f>'Расчет по пилоту ППРСУ'!CL16</f>
        <v>5</v>
      </c>
      <c r="D14" s="30"/>
    </row>
    <row r="15" spans="1:4" ht="30.75" thickBot="1">
      <c r="A15" s="41">
        <v>11</v>
      </c>
      <c r="B15" s="34" t="s">
        <v>102</v>
      </c>
      <c r="C15" s="31">
        <f>'Расчет по пилоту ППРСУ'!AE16</f>
        <v>0</v>
      </c>
      <c r="D15" s="30"/>
    </row>
    <row r="16" spans="1:4" ht="30.75" thickBot="1">
      <c r="A16" s="41">
        <v>12</v>
      </c>
      <c r="B16" s="34" t="s">
        <v>101</v>
      </c>
      <c r="C16" s="31">
        <f>'Расчет по пилоту ППРСУ'!AF16</f>
        <v>2</v>
      </c>
      <c r="D16" s="30"/>
    </row>
    <row r="17" spans="1:4" ht="30.75" thickBot="1">
      <c r="A17" s="41">
        <v>13</v>
      </c>
      <c r="B17" s="34" t="s">
        <v>100</v>
      </c>
      <c r="C17" s="31">
        <f>'Расчет по пилоту ППРСУ'!AZ16</f>
        <v>0</v>
      </c>
      <c r="D17" s="30"/>
    </row>
    <row r="18" spans="1:4" ht="30.75" thickBot="1">
      <c r="A18" s="41">
        <v>14</v>
      </c>
      <c r="B18" s="34" t="s">
        <v>99</v>
      </c>
      <c r="C18" s="31">
        <f>'Расчет по пилоту ППРСУ'!BB16</f>
        <v>0</v>
      </c>
      <c r="D18" s="30"/>
    </row>
    <row r="19" spans="1:4" ht="30.75" thickBot="1">
      <c r="A19" s="41">
        <v>15</v>
      </c>
      <c r="B19" s="34" t="s">
        <v>98</v>
      </c>
      <c r="C19" s="31">
        <f>'Расчет по пилоту ППРСУ'!BM16</f>
        <v>0</v>
      </c>
      <c r="D19" s="30"/>
    </row>
    <row r="20" spans="1:4" ht="29.25" thickBot="1">
      <c r="A20" s="41">
        <v>16</v>
      </c>
      <c r="B20" s="33" t="s">
        <v>97</v>
      </c>
      <c r="C20" s="31">
        <f>'Расчет по пилоту ППРСУ'!CK16</f>
        <v>0</v>
      </c>
      <c r="D20" s="30"/>
    </row>
    <row r="21" spans="1:4" ht="30.75" thickBot="1">
      <c r="A21" s="41">
        <v>17</v>
      </c>
      <c r="B21" s="32" t="s">
        <v>96</v>
      </c>
      <c r="C21" s="31">
        <f>'Расчет по пилоту ППРСУ'!BC16</f>
        <v>0</v>
      </c>
      <c r="D21" s="30"/>
    </row>
    <row r="22" spans="1:4" ht="30.75" thickBot="1">
      <c r="A22" s="41">
        <v>18</v>
      </c>
      <c r="B22" s="32" t="s">
        <v>95</v>
      </c>
      <c r="C22" s="31">
        <f>'Расчет по пилоту ППРСУ'!AG16+'Расчет по пилоту ППРСУ'!BD16</f>
        <v>0</v>
      </c>
      <c r="D22" s="30"/>
    </row>
    <row r="23" spans="1:4" ht="30.75" thickBot="1">
      <c r="A23" s="41">
        <v>19</v>
      </c>
      <c r="B23" s="32" t="s">
        <v>94</v>
      </c>
      <c r="C23" s="31">
        <f>'Расчет по пилоту ППРСУ'!AH16+'Расчет по пилоту ППРСУ'!BE16</f>
        <v>1</v>
      </c>
      <c r="D23" s="30"/>
    </row>
    <row r="24" spans="1:4" ht="30.75" thickBot="1">
      <c r="A24" s="41">
        <v>20</v>
      </c>
      <c r="B24" s="32" t="s">
        <v>93</v>
      </c>
      <c r="C24" s="31">
        <f>'Расчет по пилоту ППРСУ'!AI16+'Расчет по пилоту ППРСУ'!BF16</f>
        <v>0</v>
      </c>
      <c r="D24" s="30"/>
    </row>
    <row r="25" spans="1:4" ht="30.75" thickBot="1">
      <c r="A25" s="41">
        <v>21</v>
      </c>
      <c r="B25" s="32" t="s">
        <v>92</v>
      </c>
      <c r="C25" s="31">
        <f>'Расчет по пилоту ППРСУ'!AJ16+'Расчет по пилоту ППРСУ'!BG16</f>
        <v>2</v>
      </c>
      <c r="D25" s="30"/>
    </row>
    <row r="26" spans="1:4" ht="30.75" thickBot="1">
      <c r="A26" s="41">
        <v>22</v>
      </c>
      <c r="B26" s="32" t="s">
        <v>91</v>
      </c>
      <c r="C26" s="31">
        <f>'Расчет по пилоту ППРСУ'!AU16+'Расчет по пилоту ППРСУ'!BH16</f>
        <v>0</v>
      </c>
      <c r="D26" s="30"/>
    </row>
    <row r="27" spans="1:4" ht="30.75" thickBot="1">
      <c r="A27" s="41">
        <v>23</v>
      </c>
      <c r="B27" s="32" t="s">
        <v>90</v>
      </c>
      <c r="C27" s="31">
        <f>'Расчет по пилоту ППРСУ'!AK16+'Расчет по пилоту ППРСУ'!AV16+'Расчет по пилоту ППРСУ'!BI16</f>
        <v>3</v>
      </c>
      <c r="D27" s="30"/>
    </row>
    <row r="28" spans="1:4" ht="30.75" thickBot="1">
      <c r="A28" s="41">
        <v>24</v>
      </c>
      <c r="B28" s="32" t="s">
        <v>89</v>
      </c>
      <c r="C28" s="31">
        <f>'Расчет по пилоту ППРСУ'!AW16+'Расчет по пилоту ППРСУ'!BJ16</f>
        <v>0</v>
      </c>
      <c r="D28" s="30"/>
    </row>
    <row r="29" spans="1:4" ht="30.75" thickBot="1">
      <c r="A29" s="41">
        <v>25</v>
      </c>
      <c r="B29" s="32" t="s">
        <v>88</v>
      </c>
      <c r="C29" s="31">
        <f>'Расчет по пилоту ППРСУ'!AL16+'Расчет по пилоту ППРСУ'!AX16</f>
        <v>1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="85" zoomScaleNormal="85" workbookViewId="0">
      <selection activeCell="G7" sqref="F7:G7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2.5703125" style="29" customWidth="1"/>
    <col min="5" max="16384" width="9.140625" style="29"/>
  </cols>
  <sheetData>
    <row r="1" spans="1:4" ht="15.75" customHeight="1" thickBot="1">
      <c r="A1" s="67" t="s">
        <v>116</v>
      </c>
      <c r="B1" s="67"/>
      <c r="C1" s="67"/>
    </row>
    <row r="2" spans="1:4" ht="16.5" thickBot="1">
      <c r="A2" s="68" t="s">
        <v>115</v>
      </c>
      <c r="B2" s="68" t="s">
        <v>114</v>
      </c>
      <c r="C2" s="40" t="s">
        <v>113</v>
      </c>
    </row>
    <row r="3" spans="1:4" ht="16.5" thickBot="1">
      <c r="A3" s="68"/>
      <c r="B3" s="68"/>
      <c r="C3" s="38" t="s">
        <v>69</v>
      </c>
    </row>
    <row r="4" spans="1:4" ht="45.75" thickBot="1">
      <c r="A4" s="41">
        <v>1</v>
      </c>
      <c r="B4" s="34" t="s">
        <v>112</v>
      </c>
      <c r="C4" s="31">
        <f>'Расчет по пилоту ППРСУ'!L17+'Расчет по пилоту ППРСУ'!U17+'Расчет по пилоту ППРСУ'!AM17</f>
        <v>44</v>
      </c>
      <c r="D4" s="30"/>
    </row>
    <row r="5" spans="1:4" ht="45.75" thickBot="1">
      <c r="A5" s="41">
        <v>2</v>
      </c>
      <c r="B5" s="34" t="s">
        <v>111</v>
      </c>
      <c r="C5" s="31">
        <f>'Расчет по пилоту ППРСУ'!N17+'Расчет по пилоту ППРСУ'!V17+'Расчет по пилоту ППРСУ'!AN17</f>
        <v>5</v>
      </c>
      <c r="D5" s="30"/>
    </row>
    <row r="6" spans="1:4" ht="60.75" thickBot="1">
      <c r="A6" s="41">
        <v>3</v>
      </c>
      <c r="B6" s="34" t="s">
        <v>110</v>
      </c>
      <c r="C6" s="31">
        <f>'Расчет по пилоту ППРСУ'!P17+'Расчет по пилоту ППРСУ'!X17+'Расчет по пилоту ППРСУ'!AP17</f>
        <v>0</v>
      </c>
      <c r="D6" s="30"/>
    </row>
    <row r="7" spans="1:4" ht="60.75" thickBot="1">
      <c r="A7" s="41">
        <v>4</v>
      </c>
      <c r="B7" s="34" t="s">
        <v>109</v>
      </c>
      <c r="C7" s="31">
        <f>'Расчет по пилоту ППРСУ'!Q17+'Расчет по пилоту ППРСУ'!Y17+'Расчет по пилоту ППРСУ'!AQ17</f>
        <v>0</v>
      </c>
      <c r="D7" s="30"/>
    </row>
    <row r="8" spans="1:4" ht="60.75" thickBot="1">
      <c r="A8" s="41">
        <v>5</v>
      </c>
      <c r="B8" s="34" t="s">
        <v>108</v>
      </c>
      <c r="C8" s="31">
        <f>'Расчет по пилоту ППРСУ'!R17+'Расчет по пилоту ППРСУ'!Z17+'Расчет по пилоту ППРСУ'!AR17</f>
        <v>1</v>
      </c>
      <c r="D8" s="30"/>
    </row>
    <row r="9" spans="1:4" ht="60.75" thickBot="1">
      <c r="A9" s="41">
        <v>6</v>
      </c>
      <c r="B9" s="34" t="s">
        <v>107</v>
      </c>
      <c r="C9" s="31">
        <f>'Расчет по пилоту ППРСУ'!S17+'Расчет по пилоту ППРСУ'!AA17+'Расчет по пилоту ППРСУ'!AS17</f>
        <v>0</v>
      </c>
      <c r="D9" s="30"/>
    </row>
    <row r="10" spans="1:4" ht="60.75" thickBot="1">
      <c r="A10" s="41">
        <v>7</v>
      </c>
      <c r="B10" s="34" t="s">
        <v>106</v>
      </c>
      <c r="C10" s="31">
        <f>'Расчет по пилоту ППРСУ'!T17+'Расчет по пилоту ППРСУ'!AB17+'Расчет по пилоту ППРСУ'!AT17</f>
        <v>0</v>
      </c>
      <c r="D10" s="30"/>
    </row>
    <row r="11" spans="1:4" ht="30.75" thickBot="1">
      <c r="A11" s="41"/>
      <c r="B11" s="34" t="s">
        <v>117</v>
      </c>
      <c r="C11" s="31">
        <f>'Расчет по пилоту ППРСУ'!M17</f>
        <v>0</v>
      </c>
      <c r="D11" s="30"/>
    </row>
    <row r="12" spans="1:4" ht="30.75" thickBot="1">
      <c r="A12" s="41">
        <v>8</v>
      </c>
      <c r="B12" s="34" t="s">
        <v>105</v>
      </c>
      <c r="C12" s="31">
        <f>'Расчет по пилоту ППРСУ'!AC17</f>
        <v>0</v>
      </c>
      <c r="D12" s="30"/>
    </row>
    <row r="13" spans="1:4" ht="30.75" thickBot="1">
      <c r="A13" s="41">
        <v>9</v>
      </c>
      <c r="B13" s="34" t="s">
        <v>104</v>
      </c>
      <c r="C13" s="31">
        <f>'Расчет по пилоту ППРСУ'!AD17+IF('Расчет по пилоту ППРСУ'!AO17&gt;('Расчет по пилоту ППРСУ'!AP17+'Расчет по пилоту ППРСУ'!AQ17+'Расчет по пилоту ППРСУ'!AR17+'Расчет по пилоту ППРСУ'!AS17+'Расчет по пилоту ППРСУ'!AT17),'Расчет по пилоту ППРСУ'!AO17-('Расчет по пилоту ППРСУ'!AP17+'Расчет по пилоту ППРСУ'!AQ17+'Расчет по пилоту ППРСУ'!AR17+'Расчет по пилоту ППРСУ'!AS17+'Расчет по пилоту ППРСУ'!AT17),0)+IF('Расчет по пилоту ППРСУ'!W17&gt;SUM('Расчет по пилоту ППРСУ'!X17:AB17),'Расчет по пилоту ППРСУ'!W17-SUM('Расчет по пилоту ППРСУ'!X17:AB17),0)</f>
        <v>1</v>
      </c>
      <c r="D13" s="30"/>
    </row>
    <row r="14" spans="1:4" s="35" customFormat="1" ht="29.25" thickBot="1">
      <c r="A14" s="41">
        <v>10</v>
      </c>
      <c r="B14" s="37" t="s">
        <v>103</v>
      </c>
      <c r="C14" s="36">
        <f>'Расчет по пилоту ППРСУ'!CL17</f>
        <v>1</v>
      </c>
      <c r="D14" s="30"/>
    </row>
    <row r="15" spans="1:4" ht="30.75" thickBot="1">
      <c r="A15" s="41">
        <v>11</v>
      </c>
      <c r="B15" s="34" t="s">
        <v>102</v>
      </c>
      <c r="C15" s="31">
        <f>'Расчет по пилоту ППРСУ'!AE17</f>
        <v>0</v>
      </c>
      <c r="D15" s="30"/>
    </row>
    <row r="16" spans="1:4" ht="30.75" thickBot="1">
      <c r="A16" s="41">
        <v>12</v>
      </c>
      <c r="B16" s="34" t="s">
        <v>101</v>
      </c>
      <c r="C16" s="31">
        <f>'Расчет по пилоту ППРСУ'!AF17</f>
        <v>1</v>
      </c>
      <c r="D16" s="30"/>
    </row>
    <row r="17" spans="1:4" ht="30.75" thickBot="1">
      <c r="A17" s="41">
        <v>13</v>
      </c>
      <c r="B17" s="34" t="s">
        <v>100</v>
      </c>
      <c r="C17" s="31">
        <f>'Расчет по пилоту ППРСУ'!AZ17</f>
        <v>0</v>
      </c>
      <c r="D17" s="30"/>
    </row>
    <row r="18" spans="1:4" ht="30.75" thickBot="1">
      <c r="A18" s="41">
        <v>14</v>
      </c>
      <c r="B18" s="34" t="s">
        <v>99</v>
      </c>
      <c r="C18" s="31">
        <f>'Расчет по пилоту ППРСУ'!BB17</f>
        <v>0</v>
      </c>
      <c r="D18" s="30"/>
    </row>
    <row r="19" spans="1:4" ht="30.75" thickBot="1">
      <c r="A19" s="41">
        <v>15</v>
      </c>
      <c r="B19" s="34" t="s">
        <v>98</v>
      </c>
      <c r="C19" s="31">
        <f>'Расчет по пилоту ППРСУ'!BM17</f>
        <v>0</v>
      </c>
      <c r="D19" s="30"/>
    </row>
    <row r="20" spans="1:4" ht="29.25" thickBot="1">
      <c r="A20" s="41">
        <v>16</v>
      </c>
      <c r="B20" s="33" t="s">
        <v>97</v>
      </c>
      <c r="C20" s="31">
        <f>'Расчет по пилоту ППРСУ'!CK17</f>
        <v>0</v>
      </c>
      <c r="D20" s="30"/>
    </row>
    <row r="21" spans="1:4" ht="30.75" thickBot="1">
      <c r="A21" s="41">
        <v>17</v>
      </c>
      <c r="B21" s="32" t="s">
        <v>96</v>
      </c>
      <c r="C21" s="31">
        <f>'Расчет по пилоту ППРСУ'!BC17</f>
        <v>0</v>
      </c>
      <c r="D21" s="30"/>
    </row>
    <row r="22" spans="1:4" ht="30.75" thickBot="1">
      <c r="A22" s="41">
        <v>18</v>
      </c>
      <c r="B22" s="32" t="s">
        <v>95</v>
      </c>
      <c r="C22" s="31">
        <f>'Расчет по пилоту ППРСУ'!AG17+'Расчет по пилоту ППРСУ'!BD17</f>
        <v>0</v>
      </c>
      <c r="D22" s="30"/>
    </row>
    <row r="23" spans="1:4" ht="30.75" thickBot="1">
      <c r="A23" s="41">
        <v>19</v>
      </c>
      <c r="B23" s="32" t="s">
        <v>94</v>
      </c>
      <c r="C23" s="31">
        <f>'Расчет по пилоту ППРСУ'!AH17+'Расчет по пилоту ППРСУ'!BE17</f>
        <v>0</v>
      </c>
      <c r="D23" s="30"/>
    </row>
    <row r="24" spans="1:4" ht="30.75" thickBot="1">
      <c r="A24" s="41">
        <v>20</v>
      </c>
      <c r="B24" s="32" t="s">
        <v>93</v>
      </c>
      <c r="C24" s="31">
        <f>'Расчет по пилоту ППРСУ'!AI17+'Расчет по пилоту ППРСУ'!BF17</f>
        <v>0</v>
      </c>
      <c r="D24" s="30"/>
    </row>
    <row r="25" spans="1:4" ht="30.75" thickBot="1">
      <c r="A25" s="41">
        <v>21</v>
      </c>
      <c r="B25" s="32" t="s">
        <v>92</v>
      </c>
      <c r="C25" s="31">
        <f>'Расчет по пилоту ППРСУ'!AJ17+'Расчет по пилоту ППРСУ'!BG17</f>
        <v>0</v>
      </c>
      <c r="D25" s="30"/>
    </row>
    <row r="26" spans="1:4" ht="30.75" thickBot="1">
      <c r="A26" s="41">
        <v>22</v>
      </c>
      <c r="B26" s="32" t="s">
        <v>91</v>
      </c>
      <c r="C26" s="31">
        <f>'Расчет по пилоту ППРСУ'!AU17+'Расчет по пилоту ППРСУ'!BH17</f>
        <v>0</v>
      </c>
      <c r="D26" s="30"/>
    </row>
    <row r="27" spans="1:4" ht="30.75" thickBot="1">
      <c r="A27" s="41">
        <v>23</v>
      </c>
      <c r="B27" s="32" t="s">
        <v>90</v>
      </c>
      <c r="C27" s="31">
        <f>'Расчет по пилоту ППРСУ'!AK17+'Расчет по пилоту ППРСУ'!AV17+'Расчет по пилоту ППРСУ'!BI17</f>
        <v>2</v>
      </c>
      <c r="D27" s="30"/>
    </row>
    <row r="28" spans="1:4" ht="30.75" thickBot="1">
      <c r="A28" s="41">
        <v>24</v>
      </c>
      <c r="B28" s="32" t="s">
        <v>89</v>
      </c>
      <c r="C28" s="31">
        <f>'Расчет по пилоту ППРСУ'!AW17+'Расчет по пилоту ППРСУ'!BJ17</f>
        <v>0</v>
      </c>
      <c r="D28" s="30"/>
    </row>
    <row r="29" spans="1:4" ht="30.75" thickBot="1">
      <c r="A29" s="41">
        <v>25</v>
      </c>
      <c r="B29" s="32" t="s">
        <v>88</v>
      </c>
      <c r="C29" s="31">
        <f>'Расчет по пилоту ППРСУ'!AL17+'Расчет по пилоту ППРСУ'!AX17</f>
        <v>0</v>
      </c>
      <c r="D29" s="30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zoomScale="85" zoomScaleNormal="85" workbookViewId="0">
      <pane xSplit="18765" topLeftCell="N1"/>
      <selection activeCell="C4" sqref="C4"/>
      <selection pane="topRight" activeCell="N1" sqref="N1"/>
    </sheetView>
  </sheetViews>
  <sheetFormatPr defaultRowHeight="15"/>
  <cols>
    <col min="1" max="1" width="9.140625" style="29"/>
    <col min="2" max="2" width="48.7109375" style="29" customWidth="1"/>
    <col min="3" max="3" width="47.7109375" style="29" customWidth="1"/>
    <col min="4" max="4" width="16.5703125" style="42" customWidth="1"/>
    <col min="5" max="5" width="9.140625" style="42"/>
    <col min="6" max="16384" width="9.140625" style="29"/>
  </cols>
  <sheetData>
    <row r="1" spans="1:6" ht="15.75" customHeight="1" thickBot="1">
      <c r="A1" s="67" t="s">
        <v>116</v>
      </c>
      <c r="B1" s="67"/>
      <c r="C1" s="67"/>
    </row>
    <row r="2" spans="1:6" ht="16.5" thickBot="1">
      <c r="A2" s="68" t="s">
        <v>115</v>
      </c>
      <c r="B2" s="68" t="s">
        <v>114</v>
      </c>
      <c r="C2" s="40" t="s">
        <v>113</v>
      </c>
    </row>
    <row r="3" spans="1:6" ht="16.5" thickBot="1">
      <c r="A3" s="68"/>
      <c r="B3" s="68"/>
      <c r="C3" s="38" t="s">
        <v>69</v>
      </c>
    </row>
    <row r="4" spans="1:6" ht="45.75" thickBot="1">
      <c r="A4" s="41">
        <v>1</v>
      </c>
      <c r="B4" s="34" t="s">
        <v>112</v>
      </c>
      <c r="C4" s="31">
        <f>'Расчет по пилоту ППРСУ'!L18+'Расчет по пилоту ППРСУ'!U18+'Расчет по пилоту ППРСУ'!AM18</f>
        <v>3291</v>
      </c>
      <c r="D4" s="46">
        <v>0.2</v>
      </c>
      <c r="F4" s="31"/>
    </row>
    <row r="5" spans="1:6" ht="45.75" thickBot="1">
      <c r="A5" s="41">
        <v>2</v>
      </c>
      <c r="B5" s="34" t="s">
        <v>111</v>
      </c>
      <c r="C5" s="31">
        <f>'Расчет по пилоту ППРСУ'!N18+'Расчет по пилоту ППРСУ'!V18+'Расчет по пилоту ППРСУ'!AN18</f>
        <v>795</v>
      </c>
      <c r="D5" s="47">
        <v>0.4</v>
      </c>
      <c r="F5" s="69"/>
    </row>
    <row r="6" spans="1:6" ht="60.75" thickBot="1">
      <c r="A6" s="41">
        <v>3</v>
      </c>
      <c r="B6" s="34" t="s">
        <v>110</v>
      </c>
      <c r="C6" s="31">
        <f>'Расчет по пилоту ППРСУ'!P18+'Расчет по пилоту ППРСУ'!X18+'Расчет по пилоту ППРСУ'!AP18</f>
        <v>15</v>
      </c>
      <c r="D6" s="47">
        <v>0.4</v>
      </c>
      <c r="F6" s="69"/>
    </row>
    <row r="7" spans="1:6" ht="60.75" thickBot="1">
      <c r="A7" s="41">
        <v>4</v>
      </c>
      <c r="B7" s="34" t="s">
        <v>109</v>
      </c>
      <c r="C7" s="31">
        <f>'Расчет по пилоту ППРСУ'!Q18+'Расчет по пилоту ППРСУ'!Y18+'Расчет по пилоту ППРСУ'!AQ18</f>
        <v>12</v>
      </c>
      <c r="D7" s="47">
        <v>0.4</v>
      </c>
      <c r="F7" s="69"/>
    </row>
    <row r="8" spans="1:6" ht="60.75" thickBot="1">
      <c r="A8" s="41">
        <v>5</v>
      </c>
      <c r="B8" s="34" t="s">
        <v>108</v>
      </c>
      <c r="C8" s="31">
        <f>'Расчет по пилоту ППРСУ'!R18+'Расчет по пилоту ППРСУ'!Z18+'Расчет по пилоту ППРСУ'!AR18</f>
        <v>44</v>
      </c>
      <c r="D8" s="47">
        <v>0.4</v>
      </c>
      <c r="F8" s="69"/>
    </row>
    <row r="9" spans="1:6" ht="60.75" thickBot="1">
      <c r="A9" s="41">
        <v>6</v>
      </c>
      <c r="B9" s="34" t="s">
        <v>107</v>
      </c>
      <c r="C9" s="31">
        <f>'Расчет по пилоту ППРСУ'!S18+'Расчет по пилоту ППРСУ'!AA18+'Расчет по пилоту ППРСУ'!AS18</f>
        <v>19</v>
      </c>
      <c r="D9" s="47">
        <v>0.4</v>
      </c>
      <c r="F9" s="69"/>
    </row>
    <row r="10" spans="1:6" ht="60.75" thickBot="1">
      <c r="A10" s="41">
        <v>7</v>
      </c>
      <c r="B10" s="34" t="s">
        <v>106</v>
      </c>
      <c r="C10" s="31">
        <f>'Расчет по пилоту ППРСУ'!T18+'Расчет по пилоту ППРСУ'!AB18+'Расчет по пилоту ППРСУ'!AT18</f>
        <v>26</v>
      </c>
      <c r="D10" s="47">
        <v>0.4</v>
      </c>
      <c r="F10" s="69"/>
    </row>
    <row r="11" spans="1:6" ht="30.75" thickBot="1">
      <c r="A11" s="41"/>
      <c r="B11" s="34" t="s">
        <v>117</v>
      </c>
      <c r="C11" s="31">
        <f>'Расчет по пилоту ППРСУ'!M18</f>
        <v>689</v>
      </c>
      <c r="D11" s="47">
        <v>0.4</v>
      </c>
      <c r="F11" s="69"/>
    </row>
    <row r="12" spans="1:6" ht="30.75" thickBot="1">
      <c r="A12" s="41">
        <v>8</v>
      </c>
      <c r="B12" s="34" t="s">
        <v>105</v>
      </c>
      <c r="C12" s="31">
        <f>'Расчет по пилоту ППРСУ'!AC18</f>
        <v>4</v>
      </c>
      <c r="D12" s="47">
        <v>0.4</v>
      </c>
      <c r="F12" s="69"/>
    </row>
    <row r="13" spans="1:6" ht="30.75" thickBot="1">
      <c r="A13" s="41">
        <v>9</v>
      </c>
      <c r="B13" s="34" t="s">
        <v>104</v>
      </c>
      <c r="C13" s="31">
        <f>'Расчет по пилоту ППРСУ'!AD18+IF('Расчет по пилоту ППРСУ'!AO18&gt;('Расчет по пилоту ППРСУ'!AP18+'Расчет по пилоту ППРСУ'!AQ18+'Расчет по пилоту ППРСУ'!AR18+'Расчет по пилоту ППРСУ'!AS18+'Расчет по пилоту ППРСУ'!AT18),'Расчет по пилоту ППРСУ'!AO18-('Расчет по пилоту ППРСУ'!AP18+'Расчет по пилоту ППРСУ'!AQ18+'Расчет по пилоту ППРСУ'!AR18+'Расчет по пилоту ППРСУ'!AS18+'Расчет по пилоту ППРСУ'!AT18),0)+IF('Расчет по пилоту ППРСУ'!W18&gt;SUM('Расчет по пилоту ППРСУ'!X18:AB18),'Расчет по пилоту ППРСУ'!W18-SUM('Расчет по пилоту ППРСУ'!X18:AB18),0)</f>
        <v>39</v>
      </c>
      <c r="D13" s="47">
        <v>0.4</v>
      </c>
      <c r="F13" s="69"/>
    </row>
    <row r="14" spans="1:6" s="35" customFormat="1" ht="29.25" thickBot="1">
      <c r="A14" s="41">
        <v>10</v>
      </c>
      <c r="B14" s="37" t="s">
        <v>103</v>
      </c>
      <c r="C14" s="36">
        <f>'Расчет по пилоту ППРСУ'!CL18</f>
        <v>76</v>
      </c>
      <c r="D14" s="47"/>
      <c r="E14" s="44"/>
      <c r="F14" s="69"/>
    </row>
    <row r="15" spans="1:6" ht="30.75" thickBot="1">
      <c r="A15" s="41">
        <v>11</v>
      </c>
      <c r="B15" s="34" t="s">
        <v>102</v>
      </c>
      <c r="C15" s="31">
        <f>'Расчет по пилоту ППРСУ'!AE18</f>
        <v>17</v>
      </c>
      <c r="D15" s="47">
        <v>0.4</v>
      </c>
      <c r="F15" s="69"/>
    </row>
    <row r="16" spans="1:6" ht="30.75" thickBot="1">
      <c r="A16" s="41">
        <v>12</v>
      </c>
      <c r="B16" s="34" t="s">
        <v>101</v>
      </c>
      <c r="C16" s="31">
        <f>'Расчет по пилоту ППРСУ'!AF18</f>
        <v>21</v>
      </c>
      <c r="D16" s="47">
        <v>0.4</v>
      </c>
      <c r="F16" s="69"/>
    </row>
    <row r="17" spans="1:6" ht="30.75" thickBot="1">
      <c r="A17" s="41">
        <v>13</v>
      </c>
      <c r="B17" s="34" t="s">
        <v>100</v>
      </c>
      <c r="C17" s="31">
        <f>'Расчет по пилоту ППРСУ'!AZ18</f>
        <v>0</v>
      </c>
      <c r="D17" s="47">
        <v>0.4</v>
      </c>
      <c r="F17" s="69"/>
    </row>
    <row r="18" spans="1:6" ht="30.75" thickBot="1">
      <c r="A18" s="41">
        <v>14</v>
      </c>
      <c r="B18" s="34" t="s">
        <v>99</v>
      </c>
      <c r="C18" s="31">
        <f>'Расчет по пилоту ППРСУ'!BB18</f>
        <v>2</v>
      </c>
      <c r="D18" s="47">
        <v>0.4</v>
      </c>
      <c r="F18" s="69"/>
    </row>
    <row r="19" spans="1:6" ht="30.75" thickBot="1">
      <c r="A19" s="41">
        <v>15</v>
      </c>
      <c r="B19" s="34" t="s">
        <v>98</v>
      </c>
      <c r="C19" s="31">
        <f>'Расчет по пилоту ППРСУ'!BM18</f>
        <v>18</v>
      </c>
      <c r="D19" s="45" t="s">
        <v>125</v>
      </c>
      <c r="F19" s="69"/>
    </row>
    <row r="20" spans="1:6" ht="29.25" thickBot="1">
      <c r="A20" s="41">
        <v>16</v>
      </c>
      <c r="B20" s="33" t="s">
        <v>97</v>
      </c>
      <c r="C20" s="31">
        <f>'Расчет по пилоту ППРСУ'!CK18</f>
        <v>1</v>
      </c>
      <c r="D20" s="43"/>
      <c r="F20" s="69"/>
    </row>
    <row r="21" spans="1:6" ht="30.75" thickBot="1">
      <c r="A21" s="41">
        <v>17</v>
      </c>
      <c r="B21" s="32" t="s">
        <v>96</v>
      </c>
      <c r="C21" s="31">
        <f>'Расчет по пилоту ППРСУ'!BC18</f>
        <v>0</v>
      </c>
      <c r="D21" s="43"/>
      <c r="F21" s="69"/>
    </row>
    <row r="22" spans="1:6" ht="30.75" thickBot="1">
      <c r="A22" s="41">
        <v>18</v>
      </c>
      <c r="B22" s="32" t="s">
        <v>95</v>
      </c>
      <c r="C22" s="31">
        <f>'Расчет по пилоту ППРСУ'!AG18+'Расчет по пилоту ППРСУ'!BD18</f>
        <v>0</v>
      </c>
      <c r="D22" s="43"/>
      <c r="F22" s="69"/>
    </row>
    <row r="23" spans="1:6" ht="30.75" thickBot="1">
      <c r="A23" s="41">
        <v>19</v>
      </c>
      <c r="B23" s="32" t="s">
        <v>94</v>
      </c>
      <c r="C23" s="31">
        <f>'Расчет по пилоту ППРСУ'!AH18+'Расчет по пилоту ППРСУ'!BE18</f>
        <v>12</v>
      </c>
      <c r="D23" s="43"/>
      <c r="F23" s="69"/>
    </row>
    <row r="24" spans="1:6" ht="30.75" thickBot="1">
      <c r="A24" s="41">
        <v>20</v>
      </c>
      <c r="B24" s="32" t="s">
        <v>93</v>
      </c>
      <c r="C24" s="31">
        <f>'Расчет по пилоту ППРСУ'!AI18+'Расчет по пилоту ППРСУ'!BF18</f>
        <v>6</v>
      </c>
      <c r="D24" s="43"/>
      <c r="F24" s="69"/>
    </row>
    <row r="25" spans="1:6" ht="30.75" thickBot="1">
      <c r="A25" s="41">
        <v>21</v>
      </c>
      <c r="B25" s="32" t="s">
        <v>92</v>
      </c>
      <c r="C25" s="31">
        <f>'Расчет по пилоту ППРСУ'!AJ18+'Расчет по пилоту ППРСУ'!BG18</f>
        <v>9</v>
      </c>
      <c r="D25" s="43"/>
      <c r="F25" s="69"/>
    </row>
    <row r="26" spans="1:6" ht="30.75" thickBot="1">
      <c r="A26" s="41">
        <v>22</v>
      </c>
      <c r="B26" s="32" t="s">
        <v>91</v>
      </c>
      <c r="C26" s="31">
        <f>'Расчет по пилоту ППРСУ'!AU18+'Расчет по пилоту ППРСУ'!BH18</f>
        <v>0</v>
      </c>
      <c r="D26" s="43"/>
      <c r="F26" s="69"/>
    </row>
    <row r="27" spans="1:6" ht="30.75" thickBot="1">
      <c r="A27" s="41">
        <v>23</v>
      </c>
      <c r="B27" s="32" t="s">
        <v>90</v>
      </c>
      <c r="C27" s="31">
        <f>'Расчет по пилоту ППРСУ'!AK18+'Расчет по пилоту ППРСУ'!AV18+'Расчет по пилоту ППРСУ'!BI18</f>
        <v>22</v>
      </c>
      <c r="D27" s="43"/>
      <c r="F27" s="69"/>
    </row>
    <row r="28" spans="1:6" ht="30.75" thickBot="1">
      <c r="A28" s="41">
        <v>24</v>
      </c>
      <c r="B28" s="32" t="s">
        <v>89</v>
      </c>
      <c r="C28" s="31">
        <f>'Расчет по пилоту ППРСУ'!AW18+'Расчет по пилоту ППРСУ'!BJ18</f>
        <v>0</v>
      </c>
      <c r="D28" s="43"/>
      <c r="F28" s="69"/>
    </row>
    <row r="29" spans="1:6" ht="30.75" thickBot="1">
      <c r="A29" s="41">
        <v>25</v>
      </c>
      <c r="B29" s="32" t="s">
        <v>88</v>
      </c>
      <c r="C29" s="31">
        <f>'Расчет по пилоту ППРСУ'!AL18+'Расчет по пилоту ППРСУ'!AX18</f>
        <v>4</v>
      </c>
      <c r="D29" s="43"/>
      <c r="F29" s="69"/>
    </row>
  </sheetData>
  <mergeCells count="3">
    <mergeCell ref="A1:C1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Расчет по пилоту ППРСУ</vt:lpstr>
      <vt:lpstr>ф.33(26)</vt:lpstr>
      <vt:lpstr>ф.2(29)</vt:lpstr>
      <vt:lpstr>ф.36 (31)</vt:lpstr>
      <vt:lpstr>ф.40 (33)</vt:lpstr>
      <vt:lpstr>ф.42 (34)</vt:lpstr>
      <vt:lpstr>ф.07 (9)</vt:lpstr>
      <vt:lpstr>ф.09 (8)</vt:lpstr>
      <vt:lpstr>ф.02 (12)</vt:lpstr>
      <vt:lpstr>ф.21 (2)</vt:lpstr>
      <vt:lpstr>ф.44 (35)</vt:lpstr>
      <vt:lpstr>ИТОГО по фидерам</vt:lpstr>
      <vt:lpstr>'ИТОГО по фидерам'!Заголовки_для_печати</vt:lpstr>
      <vt:lpstr>'ф.02 (12)'!Заголовки_для_печати</vt:lpstr>
      <vt:lpstr>'ф.07 (9)'!Заголовки_для_печати</vt:lpstr>
      <vt:lpstr>'ф.09 (8)'!Заголовки_для_печати</vt:lpstr>
      <vt:lpstr>'ф.2(29)'!Заголовки_для_печати</vt:lpstr>
      <vt:lpstr>'ф.21 (2)'!Заголовки_для_печати</vt:lpstr>
      <vt:lpstr>'ф.33(26)'!Заголовки_для_печати</vt:lpstr>
      <vt:lpstr>'ф.36 (31)'!Заголовки_для_печати</vt:lpstr>
      <vt:lpstr>'ф.40 (33)'!Заголовки_для_печати</vt:lpstr>
      <vt:lpstr>'ф.42 (34)'!Заголовки_для_печати</vt:lpstr>
      <vt:lpstr>'ф.44 (35)'!Заголовки_для_печати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Лютыч Алексей Иванович</dc:creator>
  <cp:lastModifiedBy>1</cp:lastModifiedBy>
  <cp:lastPrinted>2012-08-14T05:38:21Z</cp:lastPrinted>
  <dcterms:created xsi:type="dcterms:W3CDTF">2012-07-09T12:49:05Z</dcterms:created>
  <dcterms:modified xsi:type="dcterms:W3CDTF">2013-03-29T13:25:07Z</dcterms:modified>
</cp:coreProperties>
</file>